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xx. Llamado FAFIMM (MSA) xx.2023 Obras municipio etapa 7\01. PARA PUBLICAR\Formularios\"/>
    </mc:Choice>
  </mc:AlternateContent>
  <xr:revisionPtr revIDLastSave="0" documentId="8_{52F69FE0-4DCD-460D-99B2-FAE7C2CD812E}" xr6:coauthVersionLast="47" xr6:coauthVersionMax="47" xr10:uidLastSave="{00000000-0000-0000-0000-000000000000}"/>
  <bookViews>
    <workbookView xWindow="-120" yWindow="-120" windowWidth="29040" windowHeight="15840"/>
  </bookViews>
  <sheets>
    <sheet name="FORMULARIO 3" sheetId="7" r:id="rId1"/>
    <sheet name="Cuadro Resumen" sheetId="1" r:id="rId2"/>
    <sheet name="1- Paseo del Prado" sheetId="2" r:id="rId3"/>
    <sheet name="2- Plaza 12" sheetId="3" r:id="rId4"/>
    <sheet name="3- Monte de la Francesa" sheetId="4" r:id="rId5"/>
    <sheet name="4- Quintas del Miguelete" sheetId="6" r:id="rId6"/>
  </sheets>
  <externalReferences>
    <externalReference r:id="rId7"/>
  </externalReferences>
  <definedNames>
    <definedName name="APSOC" localSheetId="0">#REF!</definedName>
    <definedName name="APSOC">#N/A</definedName>
    <definedName name="_xlnm.Print_Area" localSheetId="0">'FORMULARIO 3'!$A$1:$BP$57</definedName>
    <definedName name="encabezado" localSheetId="0">#REF!</definedName>
    <definedName name="encabezado">#N/A</definedName>
    <definedName name="Excel_BuiltIn_Print_Area" localSheetId="1">#N/A</definedName>
    <definedName name="Excel_BuiltIn_Print_Area_1">0</definedName>
    <definedName name="Excel_BuiltIn_Print_Area_2">0</definedName>
    <definedName name="Excel_BuiltIn_Print_Area_3">0</definedName>
    <definedName name="Excel_BuiltIn_Print_Area_4">0</definedName>
    <definedName name="Excel_BuiltIn_Print_Area_5">0</definedName>
    <definedName name="Excel_BuiltIn_Print_Area_6">0</definedName>
    <definedName name="Excel_BuiltIn_Print_Titles" localSheetId="1">#N/A</definedName>
    <definedName name="Excel_BuiltIn_Print_Titles_1">0</definedName>
    <definedName name="Excel_BuiltIn_Print_Titles_2">0</definedName>
    <definedName name="iii" localSheetId="1">#N/A</definedName>
    <definedName name="iii" localSheetId="0">#REF!</definedName>
    <definedName name="iii">#N/A</definedName>
    <definedName name="IMP" localSheetId="1">#N/A</definedName>
    <definedName name="IMP" localSheetId="0">#REF!</definedName>
    <definedName name="IMP">#N/A</definedName>
    <definedName name="IMPi" localSheetId="1">#N/A</definedName>
    <definedName name="IMPi" localSheetId="0">#REF!</definedName>
    <definedName name="IMPi">#N/A</definedName>
    <definedName name="IMPU" localSheetId="1">#N/A</definedName>
    <definedName name="IMPU" localSheetId="0">#REF!</definedName>
    <definedName name="IMPU">#N/A</definedName>
    <definedName name="IVA" localSheetId="0">#REF!</definedName>
    <definedName name="IVA">#N/A</definedName>
    <definedName name="Refugio">#REF!</definedName>
    <definedName name="Refugios">#REF!</definedName>
  </definedNames>
  <calcPr calcId="181029" iterateDelta="1E-4"/>
</workbook>
</file>

<file path=xl/calcChain.xml><?xml version="1.0" encoding="utf-8"?>
<calcChain xmlns="http://schemas.openxmlformats.org/spreadsheetml/2006/main">
  <c r="AK38" i="7" l="1"/>
  <c r="AK40" i="7" s="1"/>
  <c r="AK28" i="7"/>
  <c r="AK30" i="7" s="1"/>
  <c r="AK32" i="7" s="1"/>
  <c r="AK34" i="7" s="1"/>
  <c r="AK36" i="7" s="1"/>
  <c r="K43" i="6"/>
  <c r="I43" i="6"/>
  <c r="K42" i="6"/>
  <c r="I42" i="6"/>
  <c r="K40" i="6"/>
  <c r="I40" i="6"/>
  <c r="K39" i="6"/>
  <c r="I39" i="6"/>
  <c r="K38" i="6"/>
  <c r="I38" i="6"/>
  <c r="K36" i="6"/>
  <c r="I36" i="6"/>
  <c r="K34" i="6"/>
  <c r="I34" i="6"/>
  <c r="K33" i="6"/>
  <c r="I33" i="6"/>
  <c r="K31" i="6"/>
  <c r="I31" i="6"/>
  <c r="K29" i="6"/>
  <c r="I29" i="6"/>
  <c r="K28" i="6"/>
  <c r="I28" i="6"/>
  <c r="K27" i="6"/>
  <c r="I27" i="6"/>
  <c r="K26" i="6"/>
  <c r="I26" i="6"/>
  <c r="K24" i="6"/>
  <c r="I24" i="6"/>
  <c r="C23" i="6"/>
  <c r="K23" i="6"/>
  <c r="I23" i="6"/>
  <c r="K22" i="6"/>
  <c r="I22" i="6" s="1"/>
  <c r="K21" i="6"/>
  <c r="I21" i="6"/>
  <c r="C20" i="6"/>
  <c r="K20" i="6"/>
  <c r="I20" i="6"/>
  <c r="K19" i="6"/>
  <c r="I19" i="6"/>
  <c r="C18" i="6"/>
  <c r="K18" i="6"/>
  <c r="I18" i="6"/>
  <c r="K16" i="6"/>
  <c r="I16" i="6" s="1"/>
  <c r="K14" i="6"/>
  <c r="I14" i="6"/>
  <c r="K13" i="6"/>
  <c r="I13" i="6"/>
  <c r="K12" i="6"/>
  <c r="I12" i="6" s="1"/>
  <c r="K11" i="6"/>
  <c r="I11" i="6"/>
  <c r="K10" i="6"/>
  <c r="K46" i="6" s="1"/>
  <c r="I10" i="6"/>
  <c r="I44" i="6" s="1"/>
  <c r="K50" i="6" s="1"/>
  <c r="G12" i="1" s="1"/>
  <c r="K31" i="4"/>
  <c r="I31" i="4"/>
  <c r="K29" i="4"/>
  <c r="I29" i="4"/>
  <c r="K27" i="4"/>
  <c r="I27" i="4"/>
  <c r="K26" i="4"/>
  <c r="I26" i="4"/>
  <c r="K25" i="4"/>
  <c r="I25" i="4"/>
  <c r="K24" i="4"/>
  <c r="I24" i="4"/>
  <c r="K23" i="4"/>
  <c r="I23" i="4"/>
  <c r="K21" i="4"/>
  <c r="I21" i="4"/>
  <c r="K20" i="4"/>
  <c r="I20" i="4"/>
  <c r="K18" i="4"/>
  <c r="I18" i="4"/>
  <c r="K17" i="4"/>
  <c r="I17" i="4"/>
  <c r="K16" i="4"/>
  <c r="I16" i="4"/>
  <c r="K15" i="4"/>
  <c r="I15" i="4"/>
  <c r="K14" i="4"/>
  <c r="I14" i="4"/>
  <c r="C12" i="4"/>
  <c r="K12" i="4"/>
  <c r="I12" i="4" s="1"/>
  <c r="K10" i="4"/>
  <c r="K34" i="4" s="1"/>
  <c r="K22" i="3"/>
  <c r="I22" i="3" s="1"/>
  <c r="K21" i="3"/>
  <c r="I21" i="3"/>
  <c r="K20" i="3"/>
  <c r="I20" i="3"/>
  <c r="K19" i="3"/>
  <c r="I19" i="3" s="1"/>
  <c r="K17" i="3"/>
  <c r="I17" i="3"/>
  <c r="K15" i="3"/>
  <c r="I15" i="3"/>
  <c r="K14" i="3"/>
  <c r="I14" i="3" s="1"/>
  <c r="K12" i="3"/>
  <c r="I12" i="3"/>
  <c r="K10" i="3"/>
  <c r="I10" i="3"/>
  <c r="K9" i="3"/>
  <c r="I9" i="3" s="1"/>
  <c r="K27" i="2"/>
  <c r="I27" i="2"/>
  <c r="K26" i="2"/>
  <c r="I26" i="2"/>
  <c r="K25" i="2"/>
  <c r="I25" i="2" s="1"/>
  <c r="K24" i="2"/>
  <c r="I24" i="2"/>
  <c r="K23" i="2"/>
  <c r="I23" i="2"/>
  <c r="K22" i="2"/>
  <c r="I22" i="2" s="1"/>
  <c r="K20" i="2"/>
  <c r="I20" i="2"/>
  <c r="K19" i="2"/>
  <c r="I19" i="2"/>
  <c r="K18" i="2"/>
  <c r="I18" i="2" s="1"/>
  <c r="K17" i="2"/>
  <c r="I17" i="2"/>
  <c r="K16" i="2"/>
  <c r="I16" i="2"/>
  <c r="K15" i="2"/>
  <c r="I15" i="2" s="1"/>
  <c r="K13" i="2"/>
  <c r="I13" i="2"/>
  <c r="C12" i="2"/>
  <c r="K12" i="2"/>
  <c r="I12" i="2"/>
  <c r="C11" i="2"/>
  <c r="K11" i="2"/>
  <c r="K9" i="2"/>
  <c r="K30" i="2" s="1"/>
  <c r="I9" i="2"/>
  <c r="I10" i="4"/>
  <c r="I11" i="2"/>
  <c r="AK42" i="7" l="1"/>
  <c r="AK44" i="7" s="1"/>
  <c r="I23" i="3"/>
  <c r="K29" i="3" s="1"/>
  <c r="G10" i="1" s="1"/>
  <c r="K47" i="6"/>
  <c r="E12" i="1" s="1"/>
  <c r="D12" i="1"/>
  <c r="I28" i="2"/>
  <c r="K34" i="2" s="1"/>
  <c r="G9" i="1" s="1"/>
  <c r="G14" i="1" s="1"/>
  <c r="I32" i="4"/>
  <c r="K38" i="4" s="1"/>
  <c r="G11" i="1" s="1"/>
  <c r="K31" i="2"/>
  <c r="E9" i="1" s="1"/>
  <c r="D9" i="1"/>
  <c r="K32" i="2"/>
  <c r="D11" i="1"/>
  <c r="K35" i="4"/>
  <c r="E11" i="1" s="1"/>
  <c r="K25" i="3"/>
  <c r="K36" i="4" l="1"/>
  <c r="F9" i="1"/>
  <c r="K33" i="2"/>
  <c r="H9" i="1"/>
  <c r="D14" i="1"/>
  <c r="K48" i="6"/>
  <c r="K26" i="3"/>
  <c r="E10" i="1" s="1"/>
  <c r="D10" i="1"/>
  <c r="K27" i="3"/>
  <c r="E14" i="1"/>
  <c r="F12" i="1" l="1"/>
  <c r="H12" i="1" s="1"/>
  <c r="K49" i="6"/>
  <c r="K36" i="2"/>
  <c r="K35" i="2"/>
  <c r="F11" i="1"/>
  <c r="H11" i="1" s="1"/>
  <c r="K37" i="4"/>
  <c r="F10" i="1"/>
  <c r="F14" i="1" s="1"/>
  <c r="K28" i="3"/>
  <c r="K30" i="3" l="1"/>
  <c r="K31" i="3"/>
  <c r="K51" i="6"/>
  <c r="K52" i="6"/>
  <c r="H10" i="1"/>
  <c r="H14" i="1" s="1"/>
  <c r="K39" i="4"/>
  <c r="K40" i="4"/>
</calcChain>
</file>

<file path=xl/comments1.xml><?xml version="1.0" encoding="utf-8"?>
<comments xmlns="http://schemas.openxmlformats.org/spreadsheetml/2006/main">
  <authors>
    <author/>
  </authors>
  <commentList>
    <comment ref="E8" authorId="0" shapeId="0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8" authorId="0" shapeId="0">
      <text>
        <r>
          <rPr>
            <b/>
            <sz val="9"/>
            <color indexed="8"/>
            <rFont val="scrrmn"/>
            <family val="2"/>
          </rPr>
          <t>Usuario:</t>
        </r>
        <r>
          <rPr>
            <b/>
            <sz val="9"/>
            <color indexed="8"/>
            <rFont val="scrrmn"/>
            <family val="2"/>
          </rPr>
          <t xml:space="preserve">
</t>
        </r>
        <r>
          <rPr>
            <sz val="9"/>
            <color indexed="8"/>
            <rFont val="scrrmn"/>
            <family val="2"/>
          </rPr>
          <t>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<sst xmlns="http://schemas.openxmlformats.org/spreadsheetml/2006/main" count="614" uniqueCount="243">
  <si>
    <t>MONTEVIDEO SE ADELANTA – OBRAS DE ACONDICIONAMIENTO DE ESPACIOS PÚBLICOS</t>
  </si>
  <si>
    <t>Código: FIMM MSA-ADM 007-RUB-001</t>
  </si>
  <si>
    <t xml:space="preserve">  Revisión:</t>
  </si>
  <si>
    <t>Fecha: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</si>
  <si>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</si>
  <si>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</si>
  <si>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</si>
  <si>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</si>
  <si>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</si>
  <si>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</si>
  <si>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</si>
  <si>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</si>
  <si>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</si>
  <si>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Paseo del Prado</t>
  </si>
  <si>
    <t>2</t>
  </si>
  <si>
    <t>Plaza 12 – La Plaza que soñamos</t>
  </si>
  <si>
    <t>3</t>
  </si>
  <si>
    <t>Monte de la Francesa</t>
  </si>
  <si>
    <t>4</t>
  </si>
  <si>
    <t>Quintas del Miguelete</t>
  </si>
  <si>
    <t>TOTALES</t>
  </si>
  <si>
    <t>PROYECTO: PASEO DEL PRADO DERECHO A LA CIUDAD</t>
  </si>
  <si>
    <t>Revisión: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</si>
  <si>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</si>
  <si>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</si>
  <si>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</si>
  <si>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</si>
  <si>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</si>
  <si>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</si>
  <si>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</si>
  <si>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</si>
  <si>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</si>
  <si>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</si>
  <si>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Implantación y replanteo</t>
  </si>
  <si>
    <t>gl</t>
  </si>
  <si>
    <t xml:space="preserve"> $</t>
  </si>
  <si>
    <t>$</t>
  </si>
  <si>
    <t>1.2</t>
  </si>
  <si>
    <t>Demoliciones – canalizaciones</t>
  </si>
  <si>
    <t>1.2.1</t>
  </si>
  <si>
    <t>zanja de 40x60 en vereda</t>
  </si>
  <si>
    <t>ml</t>
  </si>
  <si>
    <t>1.2.2</t>
  </si>
  <si>
    <t>corte y zanja en pavimento de hormigón</t>
  </si>
  <si>
    <t>1.2.3</t>
  </si>
  <si>
    <t>suministro y colocación caño PVC</t>
  </si>
  <si>
    <t>1.3</t>
  </si>
  <si>
    <t>Albañileria</t>
  </si>
  <si>
    <t>1.3.1</t>
  </si>
  <si>
    <t>Rampas Norma Unit, con baldosas podo táctiles</t>
  </si>
  <si>
    <t>u</t>
  </si>
  <si>
    <t>1.3.2</t>
  </si>
  <si>
    <t>construcción de cordones hormigón</t>
  </si>
  <si>
    <t>1.3.3</t>
  </si>
  <si>
    <t>pavimento de hormigón</t>
  </si>
  <si>
    <t>m2</t>
  </si>
  <si>
    <t>1.3.4</t>
  </si>
  <si>
    <t>reparacion de vereda</t>
  </si>
  <si>
    <t>1.3.5</t>
  </si>
  <si>
    <t>ayuda general</t>
  </si>
  <si>
    <t>1.3.6</t>
  </si>
  <si>
    <t>jardín de lluvia 6,0 m x 2,0 m</t>
  </si>
  <si>
    <t>1.4</t>
  </si>
  <si>
    <t>Instalaciones</t>
  </si>
  <si>
    <t>1.4.1</t>
  </si>
  <si>
    <t>Retiro columna pescante ya instalada</t>
  </si>
  <si>
    <t>1.4.2</t>
  </si>
  <si>
    <t>Colocación de columna c7volado 5.1 m</t>
  </si>
  <si>
    <t>1.4.3</t>
  </si>
  <si>
    <t>Cable para línea de lámparas</t>
  </si>
  <si>
    <t>1.5</t>
  </si>
  <si>
    <t>Acondicionamiento vegetal</t>
  </si>
  <si>
    <t>1.6</t>
  </si>
  <si>
    <t>Conexión Colector</t>
  </si>
  <si>
    <t>1.7</t>
  </si>
  <si>
    <t>Limpieza de obra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</si>
  <si>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</si>
  <si>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</si>
  <si>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</si>
  <si>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</si>
  <si>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</si>
  <si>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</si>
  <si>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</si>
  <si>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</si>
  <si>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PROYECTO: Plaza 12 "La plaza que soñamos" CCZ3</t>
  </si>
  <si>
    <t>Fecha: 8/2023</t>
  </si>
  <si>
    <t>2.1</t>
  </si>
  <si>
    <t>2.2</t>
  </si>
  <si>
    <t>Movimiento de Tierra</t>
  </si>
  <si>
    <t>2.3</t>
  </si>
  <si>
    <t>Demoliciones</t>
  </si>
  <si>
    <t>2.3.1</t>
  </si>
  <si>
    <t>Equipamiento existente</t>
  </si>
  <si>
    <t>2.4</t>
  </si>
  <si>
    <t>Pavimentos</t>
  </si>
  <si>
    <t>2.4.1.</t>
  </si>
  <si>
    <t>Hormigón con juntas</t>
  </si>
  <si>
    <t>2.4.2.</t>
  </si>
  <si>
    <t>balasto rojo apisonado</t>
  </si>
  <si>
    <t>2.5</t>
  </si>
  <si>
    <t>Cordonetas</t>
  </si>
  <si>
    <t>2.5.1</t>
  </si>
  <si>
    <t>Cordoneta prefabricada de H</t>
  </si>
  <si>
    <t>2.6</t>
  </si>
  <si>
    <t>Cancha</t>
  </si>
  <si>
    <t>2.6.1</t>
  </si>
  <si>
    <t>2.7</t>
  </si>
  <si>
    <t>Instalación sanitaria</t>
  </si>
  <si>
    <t>2.8</t>
  </si>
  <si>
    <t>Areas Verdes</t>
  </si>
  <si>
    <t>2.9</t>
  </si>
  <si>
    <t>PROYECTO: Monte de la Fracesa (Plaza Atilio Arrillaga Safons)</t>
  </si>
  <si>
    <t>3.1</t>
  </si>
  <si>
    <t>Implantación y Replanteo</t>
  </si>
  <si>
    <t>3.1.1</t>
  </si>
  <si>
    <t>unidad</t>
  </si>
  <si>
    <t>3.2</t>
  </si>
  <si>
    <t>Movimiento de tierra</t>
  </si>
  <si>
    <t>3.2.1</t>
  </si>
  <si>
    <t>m³</t>
  </si>
  <si>
    <t>3.3</t>
  </si>
  <si>
    <t>Pavimento de Hormigón</t>
  </si>
  <si>
    <t>3.3.1</t>
  </si>
  <si>
    <t>Deck 1</t>
  </si>
  <si>
    <t>m²</t>
  </si>
  <si>
    <t>3.3.2</t>
  </si>
  <si>
    <t>Deck 2</t>
  </si>
  <si>
    <t>3.3.3</t>
  </si>
  <si>
    <t>Deck 3</t>
  </si>
  <si>
    <t>3.3.4</t>
  </si>
  <si>
    <t>Bajo juegos inclusivos</t>
  </si>
  <si>
    <t>3.3.5</t>
  </si>
  <si>
    <t>Bajo mangrullo</t>
  </si>
  <si>
    <t>3.4</t>
  </si>
  <si>
    <t>Pavimento de Caucho</t>
  </si>
  <si>
    <t>3.4.1</t>
  </si>
  <si>
    <t>3.4.2</t>
  </si>
  <si>
    <t>3.5</t>
  </si>
  <si>
    <t>Colocación de juegos nuevos</t>
  </si>
  <si>
    <t>3.5.1</t>
  </si>
  <si>
    <t>Mangrullo</t>
  </si>
  <si>
    <t>3.5.2</t>
  </si>
  <si>
    <t>Hamaca nido</t>
  </si>
  <si>
    <t>3.5.3</t>
  </si>
  <si>
    <t>Hamaca para silla</t>
  </si>
  <si>
    <t>3.5.4</t>
  </si>
  <si>
    <t>Hamaca butaca (cinta)</t>
  </si>
  <si>
    <t>3.5.5</t>
  </si>
  <si>
    <t>Hamaca integradora (duo)</t>
  </si>
  <si>
    <t>3.6</t>
  </si>
  <si>
    <t>Construcción media cancha de Basket</t>
  </si>
  <si>
    <t>3.6.1</t>
  </si>
  <si>
    <t>3.7</t>
  </si>
  <si>
    <t>Carpintería y colocación de bancos</t>
  </si>
  <si>
    <t>3.7.1</t>
  </si>
  <si>
    <t>4.1</t>
  </si>
  <si>
    <t>4.1.1</t>
  </si>
  <si>
    <t>Instalación del obrador</t>
  </si>
  <si>
    <t>4.1.2</t>
  </si>
  <si>
    <t>Vallado perimetral</t>
  </si>
  <si>
    <t>4.1.3</t>
  </si>
  <si>
    <t>Cartel de obra</t>
  </si>
  <si>
    <t>4.1.4</t>
  </si>
  <si>
    <t>Replanteo</t>
  </si>
  <si>
    <t>4.1.5</t>
  </si>
  <si>
    <t>Plan de Gestión de Residuos de obras civiles</t>
  </si>
  <si>
    <t>4.2</t>
  </si>
  <si>
    <t>Preparación del terreno</t>
  </si>
  <si>
    <t>4.2.1</t>
  </si>
  <si>
    <t>Movimiento de tierra sector terraplén pirámides</t>
  </si>
  <si>
    <t>4.3</t>
  </si>
  <si>
    <t>4.3.1</t>
  </si>
  <si>
    <t>Pavimento hormigón a nivel (±0,00m) e=8cm</t>
  </si>
  <si>
    <t>4.3.2</t>
  </si>
  <si>
    <t>Pavimento hormigón coloreado a nivel (-0,60m) e=8cm</t>
  </si>
  <si>
    <t>4.3.3</t>
  </si>
  <si>
    <t>Pavimento hormigón coloreado pirámides e=8cm</t>
  </si>
  <si>
    <t>4.3.4</t>
  </si>
  <si>
    <t>Rampa espiral hormigón coloreado e=8cm</t>
  </si>
  <si>
    <t>4.3.5</t>
  </si>
  <si>
    <t>Pavimento ladrillo tipo 1 (100%)</t>
  </si>
  <si>
    <t>4.3.6</t>
  </si>
  <si>
    <t>Pavimento ladrillo tipo 2 (30%)</t>
  </si>
  <si>
    <t>4.3.8</t>
  </si>
  <si>
    <t>Cordoneta de H.A. para pavimento ladrillo</t>
  </si>
  <si>
    <t>4.4</t>
  </si>
  <si>
    <t>Herrería</t>
  </si>
  <si>
    <t>4.4.1</t>
  </si>
  <si>
    <t>Estructura metálica circular caño Ø100mm pared 3mm</t>
  </si>
  <si>
    <t>4.4.2</t>
  </si>
  <si>
    <t>Pilares caño Ø100mm pared 2mm sobre platinas</t>
  </si>
  <si>
    <t>4.4.3</t>
  </si>
  <si>
    <t>Pilares en V caño Ø100mm pared 2mm sobre platinas</t>
  </si>
  <si>
    <t>4.4.4</t>
  </si>
  <si>
    <t>Ángulo amurado en vértice de rampa espiral</t>
  </si>
  <si>
    <t>4.5</t>
  </si>
  <si>
    <t>Pintura</t>
  </si>
  <si>
    <t>4.5.1</t>
  </si>
  <si>
    <t>Pintura elementos metálicos</t>
  </si>
  <si>
    <t>4.6</t>
  </si>
  <si>
    <t>Equipamiento urbano</t>
  </si>
  <si>
    <t>4.6.1</t>
  </si>
  <si>
    <t>Bancos ladrillo base cuadrada 103x103x20cm</t>
  </si>
  <si>
    <t>4.6.2</t>
  </si>
  <si>
    <t>Bancos ladrillo base rectangular 207x51x39cm</t>
  </si>
  <si>
    <t>4.7</t>
  </si>
  <si>
    <t>Sanitaria</t>
  </si>
  <si>
    <t>4.7.1</t>
  </si>
  <si>
    <t>Desagüe s/detalle sector -0.60m con drenes hacia terreno</t>
  </si>
  <si>
    <t>4.8</t>
  </si>
  <si>
    <t>Suministro y colocación de juegos infantiles</t>
  </si>
  <si>
    <t>4.8.1</t>
  </si>
  <si>
    <t>Hamacas madera</t>
  </si>
  <si>
    <t>4.8.2</t>
  </si>
  <si>
    <t>Hamacas tipo nido</t>
  </si>
  <si>
    <t>4.8.3</t>
  </si>
  <si>
    <t>Juego cuerdas</t>
  </si>
  <si>
    <t>4.9</t>
  </si>
  <si>
    <t>4.9.1</t>
  </si>
  <si>
    <t>Césped senda ladrillo tipo 2</t>
  </si>
  <si>
    <t>4.10</t>
  </si>
  <si>
    <t>j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</si>
  <si>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</si>
  <si>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</si>
  <si>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</si>
  <si>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</si>
  <si>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</si>
  <si>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</si>
  <si>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</si>
  <si>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</si>
  <si>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</si>
  <si>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</si>
  <si>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</si>
  <si>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</si>
  <si>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</si>
  <si>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</si>
  <si>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</si>
  <si>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</si>
  <si>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</si>
  <si>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</si>
  <si>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</si>
  <si>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32/2023</t>
  </si>
  <si>
    <t>FORMULARIO Nº4 - PLANILLA DE RUBRADO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</si>
</sst>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70" formatCode="0.0"/>
    <numFmt numFmtId="171" formatCode="#,##0;&quot;-&quot;#,##0"/>
    <numFmt numFmtId="172" formatCode="#,##0.00;&quot;-&quot;#,##0.00"/>
    <numFmt numFmtId="173" formatCode="0.0%"/>
    <numFmt numFmtId="174" formatCode="#,##0&quot; &quot;;&quot;-&quot;#,##0&quot; &quot;;&quot;-&quot;#&quot; &quot;;@&quot; &quot;"/>
    <numFmt numFmtId="175" formatCode="0&quot; &quot;%"/>
    <numFmt numFmtId="176" formatCode="0.00&quot; &quot;%"/>
    <numFmt numFmtId="177" formatCode="0&quot; &quot;;&quot;-&quot;0&quot; &quot;;&quot;-&quot;#&quot; &quot;;@&quot; &quot;"/>
    <numFmt numFmtId="178" formatCode="#,##0.00&quot; &quot;;&quot;-&quot;#,##0.00&quot; &quot;;&quot;-&quot;#&quot; &quot;;@&quot; &quot;"/>
    <numFmt numFmtId="179" formatCode="#,##0.00&quot; &quot;;&quot; (&quot;#,##0.00&quot;)&quot;;&quot; -&quot;#&quot; &quot;;@&quot; &quot;"/>
    <numFmt numFmtId="180" formatCode="#,##0.00&quot; &quot;;&quot; -&quot;#,##0.00&quot; &quot;;&quot; -&quot;#&quot; &quot;;@&quot; &quot;"/>
    <numFmt numFmtId="181" formatCode="[$$-380A]#,##0.00;[Red]&quot;(&quot;[$$-380A]#,##0.00&quot;)&quot;"/>
  </numFmts>
  <fonts count="52">
    <font>
      <sz val="11"/>
      <color rgb="FF000000"/>
      <name val="scrrmn"/>
    </font>
    <font>
      <b/>
      <sz val="9"/>
      <color indexed="8"/>
      <name val="scrrmn"/>
      <family val="2"/>
    </font>
    <font>
      <sz val="9"/>
      <color indexed="8"/>
      <name val="scrrmn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sz val="11"/>
      <color rgb="FF000000"/>
      <name val="scrrmn"/>
    </font>
    <font>
      <sz val="11"/>
      <color theme="1"/>
      <name val="Calibri"/>
      <family val="2"/>
      <scheme val="minor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sz val="10"/>
      <color rgb="FF000000"/>
      <name val="Arial"/>
      <family val="2"/>
    </font>
    <font>
      <b/>
      <sz val="10"/>
      <color rgb="FFFFFFFF"/>
      <name val="scrrmn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996600"/>
      <name val="scrrmn"/>
    </font>
    <font>
      <sz val="10"/>
      <color rgb="FF000000"/>
      <name val="SCRRMN"/>
    </font>
    <font>
      <sz val="11"/>
      <color rgb="FF000000"/>
      <name val="Calibri"/>
      <family val="2"/>
    </font>
    <font>
      <sz val="10"/>
      <color rgb="FF333333"/>
      <name val="scrrmn"/>
    </font>
    <font>
      <b/>
      <i/>
      <u/>
      <sz val="11"/>
      <color rgb="FF000000"/>
      <name val="scrrmn"/>
    </font>
    <font>
      <sz val="11"/>
      <color rgb="FF000000"/>
      <name val="Calibri1"/>
    </font>
    <font>
      <sz val="12"/>
      <color rgb="FF000000"/>
      <name val="Calibri1"/>
    </font>
    <font>
      <sz val="10"/>
      <color rgb="FF000000"/>
      <name val="Calibri1"/>
    </font>
    <font>
      <b/>
      <sz val="11"/>
      <color rgb="FF000000"/>
      <name val="Calibri1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2"/>
      <color rgb="FF333333"/>
      <name val="Calibri Light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3"/>
      <color rgb="FF000000"/>
      <name val="Calibri1"/>
    </font>
    <font>
      <b/>
      <sz val="14"/>
      <color rgb="FF333333"/>
      <name val="Calibri1"/>
    </font>
    <font>
      <sz val="12"/>
      <color rgb="FF333333"/>
      <name val="Calibri1"/>
    </font>
    <font>
      <b/>
      <sz val="18"/>
      <color rgb="FFFFFFFF"/>
      <name val="Calibri1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4"/>
      <color rgb="FF333333"/>
      <name val="Calibri Light"/>
      <family val="2"/>
    </font>
    <font>
      <b/>
      <sz val="18"/>
      <color rgb="FF333333"/>
      <name val="Calibri Light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rgb="FFBFBFBF"/>
        <bgColor rgb="FFBFBFB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DDDDD"/>
      </patternFill>
    </fill>
    <fill>
      <patternFill patternType="solid">
        <fgColor rgb="FFB2B2B2"/>
        <bgColor rgb="FFB2B2B2"/>
      </patternFill>
    </fill>
    <fill>
      <patternFill patternType="solid">
        <fgColor theme="1" tint="0.499984740745262"/>
        <bgColor indexed="26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</borders>
  <cellStyleXfs count="32">
    <xf numFmtId="173" fontId="0" fillId="3" borderId="0"/>
    <xf numFmtId="173" fontId="13" fillId="3" borderId="0"/>
    <xf numFmtId="173" fontId="14" fillId="4" borderId="0"/>
    <xf numFmtId="173" fontId="14" fillId="5" borderId="0"/>
    <xf numFmtId="173" fontId="13" fillId="6" borderId="0"/>
    <xf numFmtId="173" fontId="15" fillId="7" borderId="0"/>
    <xf numFmtId="0" fontId="16" fillId="0" borderId="0"/>
    <xf numFmtId="173" fontId="17" fillId="8" borderId="0"/>
    <xf numFmtId="178" fontId="16" fillId="3" borderId="0"/>
    <xf numFmtId="173" fontId="18" fillId="3" borderId="0"/>
    <xf numFmtId="173" fontId="19" fillId="9" borderId="0"/>
    <xf numFmtId="173" fontId="20" fillId="3" borderId="0"/>
    <xf numFmtId="173" fontId="21" fillId="3" borderId="0"/>
    <xf numFmtId="173" fontId="22" fillId="3" borderId="0"/>
    <xf numFmtId="173" fontId="20" fillId="3" borderId="0">
      <alignment textRotation="90"/>
    </xf>
    <xf numFmtId="173" fontId="23" fillId="3" borderId="0"/>
    <xf numFmtId="179" fontId="16" fillId="3" borderId="0"/>
    <xf numFmtId="180" fontId="16" fillId="3" borderId="0"/>
    <xf numFmtId="173" fontId="24" fillId="10" borderId="0"/>
    <xf numFmtId="173" fontId="25" fillId="3" borderId="0"/>
    <xf numFmtId="0" fontId="16" fillId="0" borderId="0"/>
    <xf numFmtId="0" fontId="16" fillId="0" borderId="0"/>
    <xf numFmtId="173" fontId="3" fillId="2" borderId="0"/>
    <xf numFmtId="0" fontId="26" fillId="0" borderId="0"/>
    <xf numFmtId="173" fontId="27" fillId="10" borderId="6"/>
    <xf numFmtId="9" fontId="12" fillId="0" borderId="0" applyFont="0" applyFill="0" applyBorder="0" applyAlignment="0" applyProtection="0"/>
    <xf numFmtId="9" fontId="16" fillId="3" borderId="0"/>
    <xf numFmtId="173" fontId="28" fillId="3" borderId="0"/>
    <xf numFmtId="181" fontId="28" fillId="3" borderId="0"/>
    <xf numFmtId="173" fontId="11" fillId="3" borderId="0"/>
    <xf numFmtId="173" fontId="11" fillId="3" borderId="0"/>
    <xf numFmtId="173" fontId="15" fillId="3" borderId="0"/>
  </cellStyleXfs>
  <cellXfs count="206">
    <xf numFmtId="173" fontId="0" fillId="3" borderId="0" xfId="0"/>
    <xf numFmtId="2" fontId="29" fillId="3" borderId="0" xfId="0" applyNumberFormat="1" applyFont="1" applyBorder="1" applyAlignment="1"/>
    <xf numFmtId="173" fontId="29" fillId="3" borderId="0" xfId="0" applyFont="1" applyBorder="1" applyAlignment="1"/>
    <xf numFmtId="1" fontId="30" fillId="3" borderId="0" xfId="0" applyNumberFormat="1" applyFont="1" applyBorder="1" applyAlignment="1">
      <alignment horizontal="center"/>
    </xf>
    <xf numFmtId="170" fontId="30" fillId="3" borderId="0" xfId="0" applyNumberFormat="1" applyFont="1" applyBorder="1" applyAlignment="1">
      <alignment horizontal="left"/>
    </xf>
    <xf numFmtId="173" fontId="30" fillId="3" borderId="0" xfId="0" applyFont="1" applyBorder="1" applyAlignment="1"/>
    <xf numFmtId="173" fontId="30" fillId="3" borderId="0" xfId="0" applyFont="1" applyBorder="1" applyAlignment="1">
      <alignment horizontal="center"/>
    </xf>
    <xf numFmtId="173" fontId="30" fillId="3" borderId="7" xfId="0" applyFont="1" applyBorder="1" applyAlignment="1"/>
    <xf numFmtId="171" fontId="29" fillId="3" borderId="0" xfId="0" applyNumberFormat="1" applyFont="1" applyBorder="1" applyAlignment="1">
      <alignment horizontal="center"/>
    </xf>
    <xf numFmtId="173" fontId="29" fillId="3" borderId="0" xfId="0" applyFont="1" applyBorder="1" applyAlignment="1">
      <alignment horizontal="center"/>
    </xf>
    <xf numFmtId="170" fontId="29" fillId="3" borderId="0" xfId="0" applyNumberFormat="1" applyFont="1" applyBorder="1" applyAlignment="1">
      <alignment horizontal="center"/>
    </xf>
    <xf numFmtId="173" fontId="31" fillId="3" borderId="0" xfId="0" applyFont="1" applyFill="1" applyBorder="1" applyAlignment="1">
      <alignment vertical="center"/>
    </xf>
    <xf numFmtId="173" fontId="31" fillId="3" borderId="0" xfId="0" applyFont="1" applyBorder="1" applyAlignment="1">
      <alignment vertical="center"/>
    </xf>
    <xf numFmtId="170" fontId="29" fillId="3" borderId="0" xfId="0" applyNumberFormat="1" applyFont="1" applyBorder="1" applyAlignment="1">
      <alignment horizontal="center" vertical="center"/>
    </xf>
    <xf numFmtId="171" fontId="29" fillId="3" borderId="0" xfId="0" applyNumberFormat="1" applyFont="1" applyBorder="1" applyAlignment="1">
      <alignment horizontal="center" vertical="center"/>
    </xf>
    <xf numFmtId="173" fontId="29" fillId="3" borderId="0" xfId="0" applyFont="1" applyBorder="1" applyAlignment="1">
      <alignment vertical="center"/>
    </xf>
    <xf numFmtId="171" fontId="29" fillId="3" borderId="0" xfId="0" applyNumberFormat="1" applyFont="1" applyBorder="1" applyAlignment="1">
      <alignment horizontal="right" vertical="center"/>
    </xf>
    <xf numFmtId="173" fontId="32" fillId="3" borderId="0" xfId="0" applyFont="1" applyBorder="1" applyAlignment="1">
      <alignment horizontal="right" vertical="center"/>
    </xf>
    <xf numFmtId="176" fontId="29" fillId="3" borderId="0" xfId="0" applyNumberFormat="1" applyFont="1" applyBorder="1" applyAlignment="1">
      <alignment horizontal="center" vertical="center"/>
    </xf>
    <xf numFmtId="171" fontId="32" fillId="3" borderId="0" xfId="0" applyNumberFormat="1" applyFont="1" applyBorder="1" applyAlignment="1">
      <alignment horizontal="center" vertical="center"/>
    </xf>
    <xf numFmtId="2" fontId="26" fillId="0" borderId="0" xfId="0" applyNumberFormat="1" applyFont="1" applyFill="1"/>
    <xf numFmtId="173" fontId="26" fillId="0" borderId="0" xfId="0" applyFont="1" applyFill="1"/>
    <xf numFmtId="173" fontId="26" fillId="3" borderId="0" xfId="0" applyFont="1"/>
    <xf numFmtId="1" fontId="33" fillId="0" borderId="0" xfId="0" applyNumberFormat="1" applyFont="1" applyFill="1" applyBorder="1" applyAlignment="1">
      <alignment horizontal="center"/>
    </xf>
    <xf numFmtId="170" fontId="33" fillId="0" borderId="0" xfId="0" applyNumberFormat="1" applyFont="1" applyFill="1" applyAlignment="1">
      <alignment horizontal="left"/>
    </xf>
    <xf numFmtId="173" fontId="33" fillId="0" borderId="0" xfId="0" applyFont="1" applyFill="1"/>
    <xf numFmtId="173" fontId="33" fillId="0" borderId="0" xfId="0" applyFont="1" applyFill="1" applyAlignment="1">
      <alignment horizontal="center"/>
    </xf>
    <xf numFmtId="171" fontId="26" fillId="0" borderId="0" xfId="0" applyNumberFormat="1" applyFont="1" applyFill="1" applyAlignment="1">
      <alignment horizontal="center"/>
    </xf>
    <xf numFmtId="173" fontId="26" fillId="0" borderId="0" xfId="0" applyFont="1" applyFill="1" applyAlignment="1">
      <alignment horizontal="center"/>
    </xf>
    <xf numFmtId="2" fontId="26" fillId="0" borderId="0" xfId="0" applyNumberFormat="1" applyFont="1" applyFill="1" applyAlignment="1">
      <alignment horizontal="center"/>
    </xf>
    <xf numFmtId="170" fontId="26" fillId="0" borderId="0" xfId="0" applyNumberFormat="1" applyFont="1" applyFill="1" applyAlignment="1">
      <alignment horizontal="center"/>
    </xf>
    <xf numFmtId="10" fontId="26" fillId="0" borderId="0" xfId="0" applyNumberFormat="1" applyFont="1" applyFill="1"/>
    <xf numFmtId="173" fontId="34" fillId="0" borderId="8" xfId="0" applyFont="1" applyFill="1" applyBorder="1" applyAlignment="1">
      <alignment horizontal="center" vertical="center"/>
    </xf>
    <xf numFmtId="173" fontId="34" fillId="0" borderId="8" xfId="0" applyFont="1" applyFill="1" applyBorder="1" applyAlignment="1">
      <alignment vertical="center"/>
    </xf>
    <xf numFmtId="173" fontId="34" fillId="0" borderId="8" xfId="0" applyFont="1" applyFill="1" applyBorder="1" applyAlignment="1" applyProtection="1">
      <alignment horizontal="center" vertical="center"/>
      <protection locked="0"/>
    </xf>
    <xf numFmtId="10" fontId="34" fillId="0" borderId="8" xfId="0" applyNumberFormat="1" applyFont="1" applyFill="1" applyBorder="1" applyAlignment="1" applyProtection="1">
      <alignment horizontal="center" vertical="center"/>
      <protection locked="0"/>
    </xf>
    <xf numFmtId="174" fontId="35" fillId="0" borderId="8" xfId="8" applyNumberFormat="1" applyFont="1" applyFill="1" applyBorder="1" applyAlignment="1" applyProtection="1">
      <alignment horizontal="center" vertical="center"/>
    </xf>
    <xf numFmtId="173" fontId="35" fillId="0" borderId="8" xfId="0" applyFont="1" applyFill="1" applyBorder="1" applyAlignment="1">
      <alignment horizontal="center" vertical="center"/>
    </xf>
    <xf numFmtId="172" fontId="35" fillId="0" borderId="8" xfId="0" applyNumberFormat="1" applyFont="1" applyFill="1" applyBorder="1" applyAlignment="1">
      <alignment horizontal="center" vertical="center"/>
    </xf>
    <xf numFmtId="2" fontId="35" fillId="0" borderId="8" xfId="8" applyNumberFormat="1" applyFont="1" applyFill="1" applyBorder="1" applyAlignment="1" applyProtection="1">
      <alignment horizontal="center" vertical="center"/>
    </xf>
    <xf numFmtId="173" fontId="35" fillId="0" borderId="0" xfId="0" applyFont="1" applyFill="1" applyAlignment="1">
      <alignment vertical="center"/>
    </xf>
    <xf numFmtId="173" fontId="35" fillId="3" borderId="0" xfId="0" applyFont="1" applyAlignment="1">
      <alignment vertical="center"/>
    </xf>
    <xf numFmtId="49" fontId="35" fillId="0" borderId="8" xfId="8" applyNumberFormat="1" applyFont="1" applyFill="1" applyBorder="1" applyAlignment="1" applyProtection="1">
      <alignment horizontal="center" vertical="center"/>
    </xf>
    <xf numFmtId="0" fontId="35" fillId="0" borderId="8" xfId="0" applyNumberFormat="1" applyFont="1" applyFill="1" applyBorder="1" applyAlignment="1">
      <alignment vertical="center" wrapText="1"/>
    </xf>
    <xf numFmtId="170" fontId="26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vertical="center" wrapText="1"/>
    </xf>
    <xf numFmtId="172" fontId="26" fillId="0" borderId="0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center" vertical="center"/>
    </xf>
    <xf numFmtId="173" fontId="26" fillId="0" borderId="0" xfId="0" applyFont="1" applyFill="1" applyBorder="1" applyAlignment="1">
      <alignment horizontal="center" vertical="center"/>
    </xf>
    <xf numFmtId="171" fontId="26" fillId="0" borderId="0" xfId="0" applyNumberFormat="1" applyFont="1" applyFill="1" applyBorder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 vertical="center"/>
    </xf>
    <xf numFmtId="173" fontId="26" fillId="0" borderId="0" xfId="0" applyFont="1" applyFill="1" applyBorder="1" applyAlignment="1">
      <alignment vertical="center"/>
    </xf>
    <xf numFmtId="10" fontId="26" fillId="0" borderId="0" xfId="0" applyNumberFormat="1" applyFont="1" applyFill="1" applyBorder="1" applyAlignment="1">
      <alignment vertical="center"/>
    </xf>
    <xf numFmtId="2" fontId="26" fillId="0" borderId="0" xfId="0" applyNumberFormat="1" applyFont="1" applyFill="1" applyBorder="1" applyAlignment="1">
      <alignment horizontal="right" vertical="center"/>
    </xf>
    <xf numFmtId="173" fontId="34" fillId="3" borderId="0" xfId="0" applyFont="1" applyBorder="1" applyAlignment="1">
      <alignment horizontal="right" vertical="center"/>
    </xf>
    <xf numFmtId="173" fontId="34" fillId="0" borderId="0" xfId="0" applyFont="1" applyFill="1" applyBorder="1" applyAlignment="1">
      <alignment horizontal="right" vertical="center"/>
    </xf>
    <xf numFmtId="9" fontId="26" fillId="0" borderId="0" xfId="0" applyNumberFormat="1" applyFont="1" applyFill="1" applyBorder="1" applyAlignment="1" applyProtection="1">
      <alignment horizontal="center" vertical="center"/>
      <protection locked="0"/>
    </xf>
    <xf numFmtId="10" fontId="26" fillId="0" borderId="0" xfId="0" applyNumberFormat="1" applyFont="1" applyFill="1" applyBorder="1" applyAlignment="1" applyProtection="1">
      <alignment horizontal="center" vertical="center"/>
      <protection locked="0"/>
    </xf>
    <xf numFmtId="170" fontId="26" fillId="0" borderId="0" xfId="0" applyNumberFormat="1" applyFont="1" applyFill="1" applyBorder="1" applyAlignment="1">
      <alignment horizontal="center"/>
    </xf>
    <xf numFmtId="173" fontId="26" fillId="0" borderId="0" xfId="0" applyFont="1" applyFill="1" applyBorder="1" applyAlignment="1"/>
    <xf numFmtId="173" fontId="26" fillId="0" borderId="0" xfId="0" applyFont="1" applyFill="1" applyBorder="1" applyAlignment="1">
      <alignment horizontal="center"/>
    </xf>
    <xf numFmtId="10" fontId="26" fillId="3" borderId="0" xfId="0" applyNumberFormat="1" applyFont="1" applyAlignment="1"/>
    <xf numFmtId="171" fontId="34" fillId="0" borderId="0" xfId="0" applyNumberFormat="1" applyFont="1" applyFill="1" applyBorder="1" applyAlignment="1"/>
    <xf numFmtId="171" fontId="34" fillId="0" borderId="0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Alignment="1"/>
    <xf numFmtId="173" fontId="26" fillId="0" borderId="0" xfId="0" applyFont="1" applyFill="1" applyAlignment="1"/>
    <xf numFmtId="173" fontId="26" fillId="3" borderId="0" xfId="0" applyFont="1" applyAlignment="1"/>
    <xf numFmtId="173" fontId="37" fillId="3" borderId="9" xfId="0" applyFont="1" applyBorder="1" applyAlignment="1">
      <alignment horizontal="center" vertical="center"/>
    </xf>
    <xf numFmtId="170" fontId="37" fillId="0" borderId="9" xfId="0" applyNumberFormat="1" applyFont="1" applyFill="1" applyBorder="1" applyAlignment="1">
      <alignment horizontal="left" vertical="center"/>
    </xf>
    <xf numFmtId="173" fontId="33" fillId="0" borderId="7" xfId="0" applyFont="1" applyFill="1" applyBorder="1"/>
    <xf numFmtId="173" fontId="0" fillId="0" borderId="0" xfId="0" applyFont="1" applyFill="1"/>
    <xf numFmtId="173" fontId="0" fillId="0" borderId="0" xfId="0" applyFill="1"/>
    <xf numFmtId="171" fontId="36" fillId="0" borderId="0" xfId="0" applyNumberFormat="1" applyFont="1" applyFill="1" applyBorder="1" applyAlignment="1">
      <alignment horizontal="center" vertical="center"/>
    </xf>
    <xf numFmtId="171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 wrapText="1"/>
    </xf>
    <xf numFmtId="173" fontId="26" fillId="0" borderId="0" xfId="0" applyFont="1" applyFill="1" applyBorder="1" applyAlignment="1">
      <alignment horizontal="right" vertical="center"/>
    </xf>
    <xf numFmtId="175" fontId="26" fillId="0" borderId="0" xfId="0" applyNumberFormat="1" applyFont="1" applyFill="1" applyBorder="1" applyAlignment="1" applyProtection="1">
      <alignment horizontal="center" vertical="center"/>
      <protection locked="0"/>
    </xf>
    <xf numFmtId="176" fontId="26" fillId="0" borderId="0" xfId="0" applyNumberFormat="1" applyFont="1" applyFill="1" applyBorder="1" applyAlignment="1" applyProtection="1">
      <alignment horizontal="center" vertical="center"/>
      <protection locked="0"/>
    </xf>
    <xf numFmtId="173" fontId="38" fillId="3" borderId="8" xfId="0" applyFont="1" applyBorder="1" applyAlignment="1">
      <alignment horizontal="center" vertical="center"/>
    </xf>
    <xf numFmtId="173" fontId="38" fillId="3" borderId="8" xfId="0" applyFont="1" applyFill="1" applyBorder="1" applyAlignment="1">
      <alignment horizontal="center" vertical="center" wrapText="1"/>
    </xf>
    <xf numFmtId="49" fontId="39" fillId="3" borderId="8" xfId="0" applyNumberFormat="1" applyFont="1" applyBorder="1" applyAlignment="1">
      <alignment horizontal="center" vertical="center"/>
    </xf>
    <xf numFmtId="0" fontId="39" fillId="3" borderId="8" xfId="0" applyNumberFormat="1" applyFont="1" applyBorder="1" applyAlignment="1">
      <alignment vertical="center" wrapText="1"/>
    </xf>
    <xf numFmtId="174" fontId="39" fillId="3" borderId="8" xfId="0" applyNumberFormat="1" applyFont="1" applyBorder="1" applyAlignment="1">
      <alignment horizontal="center" vertical="center"/>
    </xf>
    <xf numFmtId="178" fontId="39" fillId="3" borderId="8" xfId="0" applyNumberFormat="1" applyFont="1" applyBorder="1" applyAlignment="1">
      <alignment horizontal="center" vertical="center"/>
    </xf>
    <xf numFmtId="170" fontId="40" fillId="3" borderId="0" xfId="0" applyNumberFormat="1" applyFont="1" applyBorder="1" applyAlignment="1">
      <alignment horizontal="center" vertical="center"/>
    </xf>
    <xf numFmtId="0" fontId="40" fillId="3" borderId="0" xfId="0" applyNumberFormat="1" applyFont="1" applyBorder="1" applyAlignment="1">
      <alignment vertical="center" wrapText="1"/>
    </xf>
    <xf numFmtId="172" fontId="40" fillId="3" borderId="0" xfId="0" applyNumberFormat="1" applyFont="1" applyBorder="1" applyAlignment="1">
      <alignment horizontal="center" vertical="center"/>
    </xf>
    <xf numFmtId="2" fontId="40" fillId="3" borderId="0" xfId="0" applyNumberFormat="1" applyFont="1" applyBorder="1" applyAlignment="1">
      <alignment horizontal="center" vertical="center"/>
    </xf>
    <xf numFmtId="171" fontId="40" fillId="3" borderId="0" xfId="0" applyNumberFormat="1" applyFont="1" applyBorder="1" applyAlignment="1">
      <alignment horizontal="center" vertical="center"/>
    </xf>
    <xf numFmtId="171" fontId="41" fillId="3" borderId="0" xfId="0" applyNumberFormat="1" applyFont="1" applyBorder="1" applyAlignment="1">
      <alignment horizontal="center" vertical="center"/>
    </xf>
    <xf numFmtId="172" fontId="40" fillId="3" borderId="8" xfId="0" applyNumberFormat="1" applyFont="1" applyBorder="1" applyAlignment="1">
      <alignment horizontal="center" vertical="center"/>
    </xf>
    <xf numFmtId="2" fontId="40" fillId="3" borderId="8" xfId="0" applyNumberFormat="1" applyFont="1" applyBorder="1" applyAlignment="1">
      <alignment horizontal="center" vertical="center"/>
    </xf>
    <xf numFmtId="173" fontId="40" fillId="3" borderId="0" xfId="0" applyFont="1" applyBorder="1" applyAlignment="1">
      <alignment vertical="center"/>
    </xf>
    <xf numFmtId="173" fontId="40" fillId="3" borderId="0" xfId="0" applyFont="1"/>
    <xf numFmtId="171" fontId="40" fillId="3" borderId="0" xfId="0" applyNumberFormat="1" applyFont="1" applyBorder="1" applyAlignment="1">
      <alignment horizontal="right" vertical="center"/>
    </xf>
    <xf numFmtId="173" fontId="40" fillId="3" borderId="0" xfId="0" applyFont="1" applyBorder="1" applyAlignment="1">
      <alignment horizontal="center" vertical="center"/>
    </xf>
    <xf numFmtId="175" fontId="40" fillId="3" borderId="0" xfId="0" applyNumberFormat="1" applyFont="1" applyBorder="1" applyAlignment="1">
      <alignment horizontal="center" vertical="center"/>
    </xf>
    <xf numFmtId="49" fontId="42" fillId="11" borderId="8" xfId="8" applyNumberFormat="1" applyFont="1" applyFill="1" applyBorder="1" applyAlignment="1" applyProtection="1">
      <alignment horizontal="center" vertical="center"/>
    </xf>
    <xf numFmtId="0" fontId="42" fillId="11" borderId="8" xfId="0" applyNumberFormat="1" applyFont="1" applyFill="1" applyBorder="1" applyAlignment="1">
      <alignment vertical="center" wrapText="1"/>
    </xf>
    <xf numFmtId="49" fontId="39" fillId="0" borderId="8" xfId="8" applyNumberFormat="1" applyFont="1" applyFill="1" applyBorder="1" applyAlignment="1" applyProtection="1">
      <alignment horizontal="center" vertical="center"/>
    </xf>
    <xf numFmtId="0" fontId="39" fillId="0" borderId="8" xfId="0" applyNumberFormat="1" applyFont="1" applyFill="1" applyBorder="1" applyAlignment="1">
      <alignment vertical="center" wrapText="1"/>
    </xf>
    <xf numFmtId="174" fontId="39" fillId="0" borderId="8" xfId="8" applyNumberFormat="1" applyFont="1" applyFill="1" applyBorder="1" applyAlignment="1" applyProtection="1">
      <alignment horizontal="center" vertical="center"/>
    </xf>
    <xf numFmtId="173" fontId="39" fillId="0" borderId="8" xfId="0" applyFont="1" applyFill="1" applyBorder="1" applyAlignment="1">
      <alignment horizontal="center" vertical="center"/>
    </xf>
    <xf numFmtId="0" fontId="39" fillId="0" borderId="8" xfId="8" applyNumberFormat="1" applyFont="1" applyFill="1" applyBorder="1" applyAlignment="1" applyProtection="1">
      <alignment horizontal="center" vertical="center"/>
    </xf>
    <xf numFmtId="174" fontId="39" fillId="11" borderId="8" xfId="8" applyNumberFormat="1" applyFont="1" applyFill="1" applyBorder="1" applyAlignment="1" applyProtection="1">
      <alignment horizontal="center" vertical="center"/>
    </xf>
    <xf numFmtId="173" fontId="39" fillId="11" borderId="8" xfId="0" applyFont="1" applyFill="1" applyBorder="1" applyAlignment="1">
      <alignment horizontal="center" vertical="center"/>
    </xf>
    <xf numFmtId="0" fontId="39" fillId="11" borderId="8" xfId="8" applyNumberFormat="1" applyFont="1" applyFill="1" applyBorder="1" applyAlignment="1" applyProtection="1">
      <alignment horizontal="center" vertical="center"/>
    </xf>
    <xf numFmtId="0" fontId="42" fillId="11" borderId="8" xfId="8" applyNumberFormat="1" applyFont="1" applyFill="1" applyBorder="1" applyAlignment="1" applyProtection="1">
      <alignment horizontal="center" vertical="center"/>
    </xf>
    <xf numFmtId="173" fontId="42" fillId="11" borderId="8" xfId="0" applyFont="1" applyFill="1" applyBorder="1" applyAlignment="1">
      <alignment horizontal="center" vertical="center"/>
    </xf>
    <xf numFmtId="173" fontId="42" fillId="0" borderId="8" xfId="0" applyFont="1" applyFill="1" applyBorder="1" applyAlignment="1">
      <alignment horizontal="center" vertical="center"/>
    </xf>
    <xf numFmtId="173" fontId="42" fillId="0" borderId="8" xfId="0" applyFont="1" applyFill="1" applyBorder="1" applyAlignment="1">
      <alignment vertical="center"/>
    </xf>
    <xf numFmtId="173" fontId="42" fillId="0" borderId="8" xfId="0" applyFont="1" applyFill="1" applyBorder="1" applyAlignment="1" applyProtection="1">
      <alignment horizontal="center" vertical="center"/>
      <protection locked="0"/>
    </xf>
    <xf numFmtId="173" fontId="42" fillId="11" borderId="8" xfId="0" applyFont="1" applyFill="1" applyBorder="1" applyAlignment="1" applyProtection="1">
      <alignment horizontal="center" vertical="center"/>
      <protection locked="0"/>
    </xf>
    <xf numFmtId="172" fontId="42" fillId="11" borderId="8" xfId="0" applyNumberFormat="1" applyFont="1" applyFill="1" applyBorder="1" applyAlignment="1">
      <alignment horizontal="center" vertical="center" wrapText="1"/>
    </xf>
    <xf numFmtId="172" fontId="42" fillId="11" borderId="8" xfId="0" applyNumberFormat="1" applyFont="1" applyFill="1" applyBorder="1" applyAlignment="1">
      <alignment horizontal="center" vertical="center"/>
    </xf>
    <xf numFmtId="4" fontId="39" fillId="0" borderId="8" xfId="0" applyNumberFormat="1" applyFont="1" applyFill="1" applyBorder="1" applyAlignment="1">
      <alignment horizontal="center"/>
    </xf>
    <xf numFmtId="171" fontId="39" fillId="0" borderId="0" xfId="0" applyNumberFormat="1" applyFont="1" applyFill="1" applyBorder="1" applyAlignment="1">
      <alignment horizontal="center" vertical="center"/>
    </xf>
    <xf numFmtId="4" fontId="42" fillId="11" borderId="8" xfId="0" applyNumberFormat="1" applyFont="1" applyFill="1" applyBorder="1" applyAlignment="1">
      <alignment horizontal="center"/>
    </xf>
    <xf numFmtId="174" fontId="42" fillId="11" borderId="8" xfId="8" applyNumberFormat="1" applyFont="1" applyFill="1" applyBorder="1" applyAlignment="1" applyProtection="1">
      <alignment horizontal="center" vertical="center"/>
    </xf>
    <xf numFmtId="49" fontId="42" fillId="11" borderId="8" xfId="0" applyNumberFormat="1" applyFont="1" applyFill="1" applyBorder="1" applyAlignment="1">
      <alignment horizontal="center" vertical="center"/>
    </xf>
    <xf numFmtId="49" fontId="39" fillId="0" borderId="8" xfId="0" applyNumberFormat="1" applyFont="1" applyFill="1" applyBorder="1" applyAlignment="1">
      <alignment horizontal="center" vertical="center"/>
    </xf>
    <xf numFmtId="177" fontId="39" fillId="0" borderId="8" xfId="0" applyNumberFormat="1" applyFont="1" applyFill="1" applyBorder="1" applyAlignment="1">
      <alignment horizontal="center" vertical="center"/>
    </xf>
    <xf numFmtId="0" fontId="39" fillId="0" borderId="8" xfId="0" applyNumberFormat="1" applyFont="1" applyFill="1" applyBorder="1" applyAlignment="1">
      <alignment horizontal="center" vertical="center"/>
    </xf>
    <xf numFmtId="177" fontId="39" fillId="3" borderId="8" xfId="0" applyNumberFormat="1" applyFont="1" applyBorder="1" applyAlignment="1">
      <alignment horizontal="center" vertical="center"/>
    </xf>
    <xf numFmtId="0" fontId="39" fillId="3" borderId="8" xfId="0" applyNumberFormat="1" applyFont="1" applyBorder="1" applyAlignment="1">
      <alignment horizontal="center" vertical="center"/>
    </xf>
    <xf numFmtId="49" fontId="42" fillId="12" borderId="8" xfId="0" applyNumberFormat="1" applyFont="1" applyFill="1" applyBorder="1" applyAlignment="1">
      <alignment horizontal="center" vertical="center"/>
    </xf>
    <xf numFmtId="0" fontId="42" fillId="12" borderId="8" xfId="0" applyNumberFormat="1" applyFont="1" applyFill="1" applyBorder="1" applyAlignment="1">
      <alignment vertical="center" wrapText="1"/>
    </xf>
    <xf numFmtId="177" fontId="39" fillId="12" borderId="8" xfId="0" applyNumberFormat="1" applyFont="1" applyFill="1" applyBorder="1" applyAlignment="1">
      <alignment horizontal="center" vertical="center"/>
    </xf>
    <xf numFmtId="0" fontId="39" fillId="12" borderId="8" xfId="0" applyNumberFormat="1" applyFont="1" applyFill="1" applyBorder="1" applyAlignment="1">
      <alignment horizontal="center" vertical="center"/>
    </xf>
    <xf numFmtId="3" fontId="39" fillId="0" borderId="8" xfId="0" applyNumberFormat="1" applyFont="1" applyFill="1" applyBorder="1" applyAlignment="1">
      <alignment horizontal="center" vertical="center" wrapText="1"/>
    </xf>
    <xf numFmtId="3" fontId="39" fillId="3" borderId="8" xfId="0" applyNumberFormat="1" applyFont="1" applyBorder="1" applyAlignment="1">
      <alignment horizontal="center" vertical="center" wrapText="1"/>
    </xf>
    <xf numFmtId="3" fontId="39" fillId="12" borderId="8" xfId="0" applyNumberFormat="1" applyFont="1" applyFill="1" applyBorder="1" applyAlignment="1">
      <alignment horizontal="center" vertical="center" wrapText="1"/>
    </xf>
    <xf numFmtId="174" fontId="35" fillId="13" borderId="8" xfId="8" applyNumberFormat="1" applyFont="1" applyFill="1" applyBorder="1" applyAlignment="1" applyProtection="1">
      <alignment horizontal="center" vertical="center"/>
    </xf>
    <xf numFmtId="173" fontId="35" fillId="13" borderId="8" xfId="0" applyFont="1" applyFill="1" applyBorder="1" applyAlignment="1">
      <alignment horizontal="center" vertical="center"/>
    </xf>
    <xf numFmtId="172" fontId="35" fillId="13" borderId="8" xfId="0" applyNumberFormat="1" applyFont="1" applyFill="1" applyBorder="1" applyAlignment="1">
      <alignment horizontal="center" vertical="center"/>
    </xf>
    <xf numFmtId="2" fontId="35" fillId="13" borderId="8" xfId="8" applyNumberFormat="1" applyFont="1" applyFill="1" applyBorder="1" applyAlignment="1" applyProtection="1">
      <alignment horizontal="center" vertical="center"/>
    </xf>
    <xf numFmtId="49" fontId="43" fillId="14" borderId="8" xfId="8" applyNumberFormat="1" applyFont="1" applyFill="1" applyBorder="1" applyAlignment="1" applyProtection="1">
      <alignment horizontal="center" vertical="center"/>
    </xf>
    <xf numFmtId="0" fontId="43" fillId="14" borderId="8" xfId="0" applyNumberFormat="1" applyFont="1" applyFill="1" applyBorder="1" applyAlignment="1">
      <alignment vertical="center" wrapText="1"/>
    </xf>
    <xf numFmtId="174" fontId="43" fillId="13" borderId="8" xfId="8" applyNumberFormat="1" applyFont="1" applyFill="1" applyBorder="1" applyAlignment="1" applyProtection="1">
      <alignment horizontal="center" vertical="center"/>
    </xf>
    <xf numFmtId="173" fontId="43" fillId="13" borderId="8" xfId="0" applyFont="1" applyFill="1" applyBorder="1" applyAlignment="1">
      <alignment horizontal="center" vertical="center"/>
    </xf>
    <xf numFmtId="172" fontId="43" fillId="13" borderId="8" xfId="0" applyNumberFormat="1" applyFont="1" applyFill="1" applyBorder="1" applyAlignment="1">
      <alignment horizontal="center" vertical="center"/>
    </xf>
    <xf numFmtId="2" fontId="43" fillId="13" borderId="8" xfId="8" applyNumberFormat="1" applyFont="1" applyFill="1" applyBorder="1" applyAlignment="1" applyProtection="1">
      <alignment horizontal="center" vertical="center"/>
    </xf>
    <xf numFmtId="49" fontId="43" fillId="14" borderId="8" xfId="8" applyNumberFormat="1" applyFont="1" applyFill="1" applyBorder="1" applyAlignment="1" applyProtection="1">
      <alignment horizontal="left" vertical="center"/>
    </xf>
    <xf numFmtId="9" fontId="35" fillId="0" borderId="8" xfId="25" applyFont="1" applyFill="1" applyBorder="1" applyAlignment="1" applyProtection="1">
      <alignment horizontal="center" vertical="center"/>
    </xf>
    <xf numFmtId="9" fontId="35" fillId="13" borderId="8" xfId="25" applyFont="1" applyFill="1" applyBorder="1" applyAlignment="1" applyProtection="1">
      <alignment horizontal="center" vertical="center"/>
    </xf>
    <xf numFmtId="9" fontId="43" fillId="13" borderId="8" xfId="25" applyFont="1" applyFill="1" applyBorder="1" applyAlignment="1" applyProtection="1">
      <alignment horizontal="center" vertical="center"/>
    </xf>
    <xf numFmtId="9" fontId="39" fillId="0" borderId="8" xfId="25" applyFont="1" applyFill="1" applyBorder="1" applyAlignment="1">
      <alignment horizontal="center"/>
    </xf>
    <xf numFmtId="9" fontId="42" fillId="11" borderId="8" xfId="25" applyFont="1" applyFill="1" applyBorder="1" applyAlignment="1" applyProtection="1">
      <alignment horizontal="center" vertical="center"/>
      <protection locked="0"/>
    </xf>
    <xf numFmtId="9" fontId="39" fillId="0" borderId="8" xfId="25" applyFont="1" applyFill="1" applyBorder="1" applyAlignment="1" applyProtection="1">
      <alignment horizontal="center" vertical="center"/>
    </xf>
    <xf numFmtId="9" fontId="39" fillId="11" borderId="8" xfId="25" applyFont="1" applyFill="1" applyBorder="1" applyAlignment="1" applyProtection="1">
      <alignment horizontal="center" vertical="center"/>
    </xf>
    <xf numFmtId="9" fontId="42" fillId="11" borderId="8" xfId="25" applyFont="1" applyFill="1" applyBorder="1" applyAlignment="1">
      <alignment horizontal="center"/>
    </xf>
    <xf numFmtId="9" fontId="42" fillId="0" borderId="8" xfId="25" applyFont="1" applyFill="1" applyBorder="1" applyAlignment="1">
      <alignment horizontal="center" vertical="center"/>
    </xf>
    <xf numFmtId="9" fontId="42" fillId="15" borderId="8" xfId="25" applyFont="1" applyFill="1" applyBorder="1" applyAlignment="1">
      <alignment horizontal="center" vertical="center"/>
    </xf>
    <xf numFmtId="173" fontId="3" fillId="2" borderId="0" xfId="22"/>
    <xf numFmtId="173" fontId="3" fillId="16" borderId="0" xfId="22" applyFill="1"/>
    <xf numFmtId="173" fontId="3" fillId="0" borderId="0" xfId="22" applyFill="1"/>
    <xf numFmtId="173" fontId="5" fillId="0" borderId="0" xfId="22" applyFont="1" applyFill="1"/>
    <xf numFmtId="173" fontId="5" fillId="0" borderId="1" xfId="22" applyFont="1" applyFill="1" applyBorder="1"/>
    <xf numFmtId="173" fontId="5" fillId="0" borderId="2" xfId="22" applyFont="1" applyFill="1" applyBorder="1"/>
    <xf numFmtId="173" fontId="3" fillId="2" borderId="0" xfId="22" applyAlignment="1">
      <alignment vertical="center"/>
    </xf>
    <xf numFmtId="173" fontId="4" fillId="2" borderId="0" xfId="22" applyFont="1" applyAlignment="1">
      <alignment horizontal="center" vertical="center"/>
    </xf>
    <xf numFmtId="173" fontId="3" fillId="2" borderId="0" xfId="22" applyAlignment="1">
      <alignment horizontal="right" vertical="center"/>
    </xf>
    <xf numFmtId="173" fontId="5" fillId="0" borderId="0" xfId="22" applyFont="1" applyFill="1" applyAlignment="1">
      <alignment horizontal="center" vertical="center"/>
    </xf>
    <xf numFmtId="173" fontId="5" fillId="0" borderId="5" xfId="22" applyFont="1" applyFill="1" applyBorder="1" applyAlignment="1">
      <alignment horizontal="center" vertical="center"/>
    </xf>
    <xf numFmtId="173" fontId="3" fillId="2" borderId="0" xfId="22" applyAlignment="1" applyProtection="1">
      <alignment horizontal="center"/>
      <protection locked="0"/>
    </xf>
    <xf numFmtId="0" fontId="5" fillId="0" borderId="2" xfId="22" applyNumberFormat="1" applyFont="1" applyFill="1" applyBorder="1" applyAlignment="1" applyProtection="1">
      <alignment horizontal="center"/>
      <protection locked="0"/>
    </xf>
    <xf numFmtId="0" fontId="5" fillId="0" borderId="3" xfId="22" applyNumberFormat="1" applyFont="1" applyFill="1" applyBorder="1" applyAlignment="1" applyProtection="1">
      <alignment horizontal="center"/>
      <protection locked="0"/>
    </xf>
    <xf numFmtId="0" fontId="5" fillId="0" borderId="4" xfId="22" applyNumberFormat="1" applyFont="1" applyFill="1" applyBorder="1" applyAlignment="1" applyProtection="1">
      <alignment horizontal="center"/>
      <protection locked="0"/>
    </xf>
    <xf numFmtId="173" fontId="5" fillId="0" borderId="0" xfId="22" applyFont="1" applyFill="1" applyAlignment="1">
      <alignment horizontal="center" vertical="center" wrapText="1"/>
    </xf>
    <xf numFmtId="173" fontId="6" fillId="0" borderId="0" xfId="22" applyFont="1" applyFill="1" applyAlignment="1">
      <alignment horizontal="right" vertical="center"/>
    </xf>
    <xf numFmtId="4" fontId="7" fillId="0" borderId="0" xfId="22" applyNumberFormat="1" applyFont="1" applyFill="1" applyAlignment="1">
      <alignment horizontal="center" vertical="center"/>
    </xf>
    <xf numFmtId="9" fontId="3" fillId="0" borderId="0" xfId="22" applyNumberFormat="1" applyFill="1" applyAlignment="1">
      <alignment horizontal="center" vertical="center"/>
    </xf>
    <xf numFmtId="173" fontId="8" fillId="0" borderId="0" xfId="22" applyFont="1" applyFill="1" applyAlignment="1">
      <alignment horizontal="right" vertical="center"/>
    </xf>
    <xf numFmtId="4" fontId="9" fillId="0" borderId="0" xfId="22" applyNumberFormat="1" applyFont="1" applyFill="1" applyAlignment="1">
      <alignment horizontal="center" vertical="center"/>
    </xf>
    <xf numFmtId="173" fontId="10" fillId="2" borderId="0" xfId="22" applyFont="1" applyAlignment="1">
      <alignment horizontal="center"/>
    </xf>
    <xf numFmtId="173" fontId="8" fillId="0" borderId="1" xfId="22" applyFont="1" applyFill="1" applyBorder="1" applyAlignment="1">
      <alignment horizontal="right" vertical="center" wrapText="1"/>
    </xf>
    <xf numFmtId="173" fontId="8" fillId="0" borderId="2" xfId="22" applyFont="1" applyFill="1" applyBorder="1" applyAlignment="1">
      <alignment horizontal="right" vertical="center" wrapText="1"/>
    </xf>
    <xf numFmtId="4" fontId="9" fillId="0" borderId="1" xfId="22" applyNumberFormat="1" applyFont="1" applyFill="1" applyBorder="1" applyAlignment="1">
      <alignment horizontal="center" vertical="center"/>
    </xf>
    <xf numFmtId="4" fontId="9" fillId="0" borderId="2" xfId="22" applyNumberFormat="1" applyFont="1" applyFill="1" applyBorder="1" applyAlignment="1">
      <alignment horizontal="center" vertical="center"/>
    </xf>
    <xf numFmtId="173" fontId="3" fillId="2" borderId="1" xfId="22" applyBorder="1" applyAlignment="1">
      <alignment horizontal="center" vertical="center"/>
    </xf>
    <xf numFmtId="173" fontId="3" fillId="2" borderId="0" xfId="22" applyAlignment="1">
      <alignment horizontal="center" vertical="center"/>
    </xf>
    <xf numFmtId="170" fontId="44" fillId="11" borderId="8" xfId="0" applyNumberFormat="1" applyFont="1" applyFill="1" applyBorder="1" applyAlignment="1">
      <alignment horizontal="center" vertical="center"/>
    </xf>
    <xf numFmtId="49" fontId="42" fillId="3" borderId="8" xfId="0" applyNumberFormat="1" applyFont="1" applyBorder="1" applyAlignment="1">
      <alignment horizontal="center" vertical="center" wrapText="1"/>
    </xf>
    <xf numFmtId="173" fontId="0" fillId="3" borderId="0" xfId="0"/>
    <xf numFmtId="170" fontId="45" fillId="3" borderId="9" xfId="0" applyNumberFormat="1" applyFont="1" applyFill="1" applyBorder="1" applyAlignment="1">
      <alignment horizontal="left" vertical="center"/>
    </xf>
    <xf numFmtId="173" fontId="0" fillId="3" borderId="9" xfId="0" applyFill="1" applyBorder="1"/>
    <xf numFmtId="173" fontId="46" fillId="3" borderId="9" xfId="0" applyFont="1" applyFill="1" applyBorder="1" applyAlignment="1">
      <alignment horizontal="left" vertical="center"/>
    </xf>
    <xf numFmtId="170" fontId="46" fillId="3" borderId="9" xfId="0" applyNumberFormat="1" applyFont="1" applyBorder="1" applyAlignment="1">
      <alignment horizontal="left" vertical="center"/>
    </xf>
    <xf numFmtId="1" fontId="47" fillId="5" borderId="0" xfId="0" applyNumberFormat="1" applyFont="1" applyFill="1" applyBorder="1" applyAlignment="1">
      <alignment horizontal="center" vertical="center"/>
    </xf>
    <xf numFmtId="170" fontId="50" fillId="3" borderId="9" xfId="0" applyNumberFormat="1" applyFont="1" applyBorder="1" applyAlignment="1">
      <alignment horizontal="left" vertical="center"/>
    </xf>
    <xf numFmtId="173" fontId="0" fillId="3" borderId="10" xfId="0" applyBorder="1"/>
    <xf numFmtId="173" fontId="37" fillId="3" borderId="9" xfId="0" applyFont="1" applyBorder="1" applyAlignment="1">
      <alignment horizontal="left" vertical="center"/>
    </xf>
    <xf numFmtId="10" fontId="37" fillId="0" borderId="9" xfId="0" applyNumberFormat="1" applyFont="1" applyFill="1" applyBorder="1" applyAlignment="1">
      <alignment horizontal="left" vertical="center"/>
    </xf>
    <xf numFmtId="173" fontId="0" fillId="0" borderId="7" xfId="0" applyFill="1" applyBorder="1"/>
    <xf numFmtId="171" fontId="34" fillId="0" borderId="0" xfId="0" applyNumberFormat="1" applyFont="1" applyFill="1" applyBorder="1" applyAlignment="1">
      <alignment horizontal="right" vertical="center"/>
    </xf>
    <xf numFmtId="1" fontId="48" fillId="5" borderId="0" xfId="0" applyNumberFormat="1" applyFont="1" applyFill="1" applyBorder="1" applyAlignment="1">
      <alignment horizontal="center" vertical="center"/>
    </xf>
    <xf numFmtId="170" fontId="49" fillId="11" borderId="8" xfId="0" applyNumberFormat="1" applyFont="1" applyFill="1" applyBorder="1" applyAlignment="1">
      <alignment horizontal="center" vertical="center"/>
    </xf>
    <xf numFmtId="172" fontId="34" fillId="0" borderId="8" xfId="0" applyNumberFormat="1" applyFont="1" applyFill="1" applyBorder="1" applyAlignment="1">
      <alignment horizontal="center" vertical="center" wrapText="1"/>
    </xf>
    <xf numFmtId="172" fontId="34" fillId="0" borderId="8" xfId="0" applyNumberFormat="1" applyFont="1" applyFill="1" applyBorder="1" applyAlignment="1">
      <alignment horizontal="center" vertical="center"/>
    </xf>
    <xf numFmtId="170" fontId="51" fillId="3" borderId="9" xfId="0" applyNumberFormat="1" applyFont="1" applyBorder="1" applyAlignment="1">
      <alignment horizontal="left" vertical="center"/>
    </xf>
    <xf numFmtId="173" fontId="37" fillId="3" borderId="9" xfId="0" applyFont="1" applyBorder="1" applyAlignment="1">
      <alignment horizontal="center" vertical="center"/>
    </xf>
    <xf numFmtId="170" fontId="39" fillId="11" borderId="8" xfId="0" applyNumberFormat="1" applyFont="1" applyFill="1" applyBorder="1" applyAlignment="1">
      <alignment horizontal="center" vertical="center"/>
    </xf>
    <xf numFmtId="172" fontId="42" fillId="0" borderId="8" xfId="0" applyNumberFormat="1" applyFont="1" applyFill="1" applyBorder="1" applyAlignment="1">
      <alignment horizontal="center" vertical="center" wrapText="1"/>
    </xf>
    <xf numFmtId="172" fontId="42" fillId="0" borderId="8" xfId="0" applyNumberFormat="1" applyFont="1" applyFill="1" applyBorder="1" applyAlignment="1">
      <alignment horizontal="center" vertical="center"/>
    </xf>
    <xf numFmtId="173" fontId="39" fillId="11" borderId="8" xfId="0" applyFont="1" applyFill="1" applyBorder="1"/>
  </cellXfs>
  <cellStyles count="32">
    <cellStyle name="Accent" xfId="1"/>
    <cellStyle name="Accent 1" xfId="2"/>
    <cellStyle name="Accent 2" xfId="3"/>
    <cellStyle name="Accent 3" xfId="4"/>
    <cellStyle name="Bad" xfId="5"/>
    <cellStyle name="Diseño" xfId="6"/>
    <cellStyle name="Error" xfId="7"/>
    <cellStyle name="Excel_BuiltIn_Comma" xfId="8"/>
    <cellStyle name="Footnote" xfId="9"/>
    <cellStyle name="Good" xfId="10"/>
    <cellStyle name="Heading" xfId="11"/>
    <cellStyle name="Heading 1" xfId="12"/>
    <cellStyle name="Heading 2" xfId="13"/>
    <cellStyle name="Heading1" xfId="14"/>
    <cellStyle name="Hyperlink" xfId="15"/>
    <cellStyle name="Millares 2" xfId="16"/>
    <cellStyle name="Millares 3 3" xfId="17"/>
    <cellStyle name="Neutral" xfId="18" builtinId="28" customBuiltin="1"/>
    <cellStyle name="Normal" xfId="0" builtinId="0" customBuiltin="1"/>
    <cellStyle name="Normal 2" xfId="19"/>
    <cellStyle name="Normal 2 2" xfId="20"/>
    <cellStyle name="Normal 3" xfId="21"/>
    <cellStyle name="Normal 4" xfId="22"/>
    <cellStyle name="Normal 5" xfId="23"/>
    <cellStyle name="Note" xfId="24"/>
    <cellStyle name="Porcentaje" xfId="25" builtinId="5"/>
    <cellStyle name="Porcentaje 2" xfId="26"/>
    <cellStyle name="Result" xfId="27"/>
    <cellStyle name="Result2" xfId="28"/>
    <cellStyle name="Status" xfId="29"/>
    <cellStyle name="Text" xfId="30"/>
    <cellStyle name="Warning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0</xdr:row>
      <xdr:rowOff>85725</xdr:rowOff>
    </xdr:from>
    <xdr:to>
      <xdr:col>7</xdr:col>
      <xdr:colOff>1009650</xdr:colOff>
      <xdr:row>2</xdr:row>
      <xdr:rowOff>190500</xdr:rowOff>
    </xdr:to>
    <xdr:pic>
      <xdr:nvPicPr>
        <xdr:cNvPr id="3085" name="image1.jpg">
          <a:extLst>
            <a:ext uri="{FF2B5EF4-FFF2-40B4-BE49-F238E27FC236}">
              <a16:creationId xmlns:a16="http://schemas.microsoft.com/office/drawing/2014/main" id="{9E5BE8F5-EABE-6DF6-962E-44F5EF27A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2150" y="85725"/>
          <a:ext cx="20764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0</xdr:row>
      <xdr:rowOff>123825</xdr:rowOff>
    </xdr:from>
    <xdr:to>
      <xdr:col>7</xdr:col>
      <xdr:colOff>1276350</xdr:colOff>
      <xdr:row>2</xdr:row>
      <xdr:rowOff>171450</xdr:rowOff>
    </xdr:to>
    <xdr:pic>
      <xdr:nvPicPr>
        <xdr:cNvPr id="3086" name="image2.png">
          <a:extLst>
            <a:ext uri="{FF2B5EF4-FFF2-40B4-BE49-F238E27FC236}">
              <a16:creationId xmlns:a16="http://schemas.microsoft.com/office/drawing/2014/main" id="{017228C2-161A-0C3F-8A52-50D760113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23825"/>
          <a:ext cx="17240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114300</xdr:colOff>
      <xdr:row>0</xdr:row>
      <xdr:rowOff>28575</xdr:rowOff>
    </xdr:from>
    <xdr:to>
      <xdr:col>8</xdr:col>
      <xdr:colOff>400050</xdr:colOff>
      <xdr:row>2</xdr:row>
      <xdr:rowOff>142875</xdr:rowOff>
    </xdr:to>
    <xdr:pic>
      <xdr:nvPicPr>
        <xdr:cNvPr id="1038" name="Imagen 1">
          <a:extLst>
            <a:ext uri="{FF2B5EF4-FFF2-40B4-BE49-F238E27FC236}">
              <a16:creationId xmlns:a16="http://schemas.microsoft.com/office/drawing/2014/main" id="{01DD0458-1C92-45F8-6CCF-938B6A75C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6934200" y="28575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400050</xdr:colOff>
      <xdr:row>0</xdr:row>
      <xdr:rowOff>104775</xdr:rowOff>
    </xdr:from>
    <xdr:to>
      <xdr:col>10</xdr:col>
      <xdr:colOff>866775</xdr:colOff>
      <xdr:row>2</xdr:row>
      <xdr:rowOff>114300</xdr:rowOff>
    </xdr:to>
    <xdr:pic>
      <xdr:nvPicPr>
        <xdr:cNvPr id="1039" name="Imagen 4">
          <a:extLst>
            <a:ext uri="{FF2B5EF4-FFF2-40B4-BE49-F238E27FC236}">
              <a16:creationId xmlns:a16="http://schemas.microsoft.com/office/drawing/2014/main" id="{647DDA7D-4864-B412-01AA-32909BC59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104775"/>
          <a:ext cx="17240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57150</xdr:rowOff>
    </xdr:from>
    <xdr:to>
      <xdr:col>8</xdr:col>
      <xdr:colOff>571500</xdr:colOff>
      <xdr:row>2</xdr:row>
      <xdr:rowOff>95250</xdr:rowOff>
    </xdr:to>
    <xdr:pic>
      <xdr:nvPicPr>
        <xdr:cNvPr id="2062" name="Imagen 1">
          <a:extLst>
            <a:ext uri="{FF2B5EF4-FFF2-40B4-BE49-F238E27FC236}">
              <a16:creationId xmlns:a16="http://schemas.microsoft.com/office/drawing/2014/main" id="{8A8C7882-5CFE-A77B-812D-AB18C95E1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83"/>
        <a:stretch>
          <a:fillRect/>
        </a:stretch>
      </xdr:blipFill>
      <xdr:spPr bwMode="auto">
        <a:xfrm>
          <a:off x="6543675" y="57150"/>
          <a:ext cx="6953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695325</xdr:colOff>
      <xdr:row>0</xdr:row>
      <xdr:rowOff>66675</xdr:rowOff>
    </xdr:from>
    <xdr:to>
      <xdr:col>10</xdr:col>
      <xdr:colOff>619125</xdr:colOff>
      <xdr:row>2</xdr:row>
      <xdr:rowOff>19050</xdr:rowOff>
    </xdr:to>
    <xdr:pic>
      <xdr:nvPicPr>
        <xdr:cNvPr id="2063" name="Imagen 4">
          <a:extLst>
            <a:ext uri="{FF2B5EF4-FFF2-40B4-BE49-F238E27FC236}">
              <a16:creationId xmlns:a16="http://schemas.microsoft.com/office/drawing/2014/main" id="{61304366-42FA-38AF-B3D9-ED17D5A6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66675"/>
          <a:ext cx="11811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0</xdr:row>
      <xdr:rowOff>57150</xdr:rowOff>
    </xdr:from>
    <xdr:to>
      <xdr:col>8</xdr:col>
      <xdr:colOff>552450</xdr:colOff>
      <xdr:row>2</xdr:row>
      <xdr:rowOff>190500</xdr:rowOff>
    </xdr:to>
    <xdr:pic>
      <xdr:nvPicPr>
        <xdr:cNvPr id="4109" name="Imagen 4">
          <a:extLst>
            <a:ext uri="{FF2B5EF4-FFF2-40B4-BE49-F238E27FC236}">
              <a16:creationId xmlns:a16="http://schemas.microsoft.com/office/drawing/2014/main" id="{41F5567A-15DC-E63F-1F1B-7C1ADF9B0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6257925" y="57150"/>
          <a:ext cx="676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742950</xdr:colOff>
      <xdr:row>0</xdr:row>
      <xdr:rowOff>114300</xdr:rowOff>
    </xdr:from>
    <xdr:to>
      <xdr:col>10</xdr:col>
      <xdr:colOff>790575</xdr:colOff>
      <xdr:row>2</xdr:row>
      <xdr:rowOff>152400</xdr:rowOff>
    </xdr:to>
    <xdr:pic>
      <xdr:nvPicPr>
        <xdr:cNvPr id="4110" name="Imagen 4">
          <a:extLst>
            <a:ext uri="{FF2B5EF4-FFF2-40B4-BE49-F238E27FC236}">
              <a16:creationId xmlns:a16="http://schemas.microsoft.com/office/drawing/2014/main" id="{5F4BC4DF-05F8-9F5D-604C-E2B690CE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114300"/>
          <a:ext cx="1485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0</xdr:row>
      <xdr:rowOff>57150</xdr:rowOff>
    </xdr:from>
    <xdr:to>
      <xdr:col>8</xdr:col>
      <xdr:colOff>552450</xdr:colOff>
      <xdr:row>2</xdr:row>
      <xdr:rowOff>190500</xdr:rowOff>
    </xdr:to>
    <xdr:pic>
      <xdr:nvPicPr>
        <xdr:cNvPr id="5133" name="Imagen 4">
          <a:extLst>
            <a:ext uri="{FF2B5EF4-FFF2-40B4-BE49-F238E27FC236}">
              <a16:creationId xmlns:a16="http://schemas.microsoft.com/office/drawing/2014/main" id="{CB60D21B-77E8-9097-F636-6F3D9FD6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4"/>
        <a:stretch>
          <a:fillRect/>
        </a:stretch>
      </xdr:blipFill>
      <xdr:spPr bwMode="auto">
        <a:xfrm>
          <a:off x="6315075" y="57150"/>
          <a:ext cx="676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742950</xdr:colOff>
      <xdr:row>0</xdr:row>
      <xdr:rowOff>114300</xdr:rowOff>
    </xdr:from>
    <xdr:to>
      <xdr:col>10</xdr:col>
      <xdr:colOff>790575</xdr:colOff>
      <xdr:row>2</xdr:row>
      <xdr:rowOff>152400</xdr:rowOff>
    </xdr:to>
    <xdr:pic>
      <xdr:nvPicPr>
        <xdr:cNvPr id="5134" name="Imagen 4">
          <a:extLst>
            <a:ext uri="{FF2B5EF4-FFF2-40B4-BE49-F238E27FC236}">
              <a16:creationId xmlns:a16="http://schemas.microsoft.com/office/drawing/2014/main" id="{133738B9-6829-192D-3FAE-2F51C5A5A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114300"/>
          <a:ext cx="1485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7.%20Llamado%20FAFIMM%20(MSA)%2007%202022%20Mercado%20Modelo/PARA%20PUBLICAR/Formulario%20n&#186;3%20-%20Oferta%20Econ&#243;mica%20y%20Formulario%20n&#186;4%20-%20Rub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3"/>
      <sheetName val="Cuadro Resumen"/>
      <sheetName val="Generales"/>
      <sheetName val="Vialidad"/>
      <sheetName val="Drenaje Pluvial"/>
      <sheetName val="Señalización Luminosa"/>
      <sheetName val="Refugi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73"/>
  <sheetViews>
    <sheetView showGridLines="0" tabSelected="1" view="pageBreakPreview" topLeftCell="B5" zoomScale="85" zoomScaleNormal="85" zoomScaleSheetLayoutView="85" workbookViewId="0">
      <selection activeCell="U16" sqref="U16:BN17"/>
    </sheetView>
  </sheetViews>
  <sheetFormatPr baseColWidth="10" defaultColWidth="0" defaultRowHeight="12.75" customHeight="1" zeroHeight="1"/>
  <cols>
    <col min="1" max="1" width="0" style="156" hidden="1" customWidth="1"/>
    <col min="2" max="2" width="2.125" style="156" customWidth="1"/>
    <col min="3" max="66" width="1.375" style="156" customWidth="1"/>
    <col min="67" max="68" width="1.625" style="156" customWidth="1"/>
    <col min="69" max="69" width="2.125" style="156" customWidth="1"/>
    <col min="70" max="16384" width="0" style="156" hidden="1"/>
  </cols>
  <sheetData>
    <row r="2" spans="1:69">
      <c r="A2" s="154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</row>
    <row r="3" spans="1:69">
      <c r="A3" s="154"/>
      <c r="B3" s="155"/>
      <c r="BQ3" s="155"/>
    </row>
    <row r="4" spans="1:69">
      <c r="A4" s="154"/>
      <c r="B4" s="155"/>
      <c r="BQ4" s="155"/>
    </row>
    <row r="5" spans="1:69">
      <c r="A5" s="154"/>
      <c r="B5" s="155"/>
      <c r="BQ5" s="155"/>
    </row>
    <row r="6" spans="1:69">
      <c r="A6" s="154"/>
      <c r="B6" s="155"/>
      <c r="BQ6" s="155"/>
    </row>
    <row r="7" spans="1:69">
      <c r="A7" s="154"/>
      <c r="B7" s="155"/>
      <c r="BQ7" s="155"/>
    </row>
    <row r="8" spans="1:69">
      <c r="A8" s="154"/>
      <c r="B8" s="155"/>
      <c r="C8" s="161" t="s">
        <v>222</v>
      </c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1"/>
      <c r="BN8" s="161"/>
      <c r="BO8" s="161"/>
      <c r="BP8" s="161"/>
      <c r="BQ8" s="155"/>
    </row>
    <row r="9" spans="1:69">
      <c r="A9" s="154"/>
      <c r="B9" s="155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55"/>
    </row>
    <row r="10" spans="1:69">
      <c r="A10" s="154"/>
      <c r="B10" s="155"/>
      <c r="BQ10" s="155"/>
    </row>
    <row r="11" spans="1:69">
      <c r="A11" s="154"/>
      <c r="B11" s="155"/>
      <c r="C11" s="161" t="s">
        <v>241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55"/>
    </row>
    <row r="12" spans="1:69">
      <c r="A12" s="154"/>
      <c r="B12" s="155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55"/>
    </row>
    <row r="13" spans="1:69" ht="12.75" customHeight="1">
      <c r="A13" s="154"/>
      <c r="B13" s="155"/>
      <c r="BQ13" s="155"/>
    </row>
    <row r="14" spans="1:69" ht="12.75" customHeight="1">
      <c r="A14" s="154"/>
      <c r="B14" s="155"/>
      <c r="BQ14" s="155"/>
    </row>
    <row r="15" spans="1:69">
      <c r="A15" s="154"/>
      <c r="B15" s="155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5"/>
    </row>
    <row r="16" spans="1:69">
      <c r="A16" s="154"/>
      <c r="B16" s="155"/>
      <c r="C16" s="154"/>
      <c r="D16" s="162" t="s">
        <v>223</v>
      </c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54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54"/>
      <c r="BP16" s="154"/>
      <c r="BQ16" s="155"/>
    </row>
    <row r="17" spans="1:69">
      <c r="A17" s="154"/>
      <c r="B17" s="155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54"/>
      <c r="BP17" s="154"/>
      <c r="BQ17" s="155"/>
    </row>
    <row r="18" spans="1:69">
      <c r="A18" s="154"/>
      <c r="B18" s="155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5"/>
    </row>
    <row r="19" spans="1:69">
      <c r="A19" s="154"/>
      <c r="B19" s="155"/>
      <c r="C19" s="154"/>
      <c r="D19" s="154"/>
      <c r="E19" s="154"/>
      <c r="F19" s="154"/>
      <c r="G19" s="154"/>
      <c r="H19" s="154"/>
      <c r="I19" s="154"/>
      <c r="J19" s="154"/>
      <c r="K19" s="154"/>
      <c r="L19" s="163" t="s">
        <v>224</v>
      </c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4" t="s">
        <v>225</v>
      </c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4" t="s">
        <v>226</v>
      </c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54"/>
      <c r="BI19" s="154"/>
      <c r="BJ19" s="154"/>
      <c r="BK19" s="154"/>
      <c r="BL19" s="154"/>
      <c r="BM19" s="154"/>
      <c r="BN19" s="154"/>
      <c r="BO19" s="154"/>
      <c r="BP19" s="154"/>
      <c r="BQ19" s="155"/>
    </row>
    <row r="20" spans="1:69">
      <c r="A20" s="154"/>
      <c r="B20" s="155"/>
      <c r="C20" s="154"/>
      <c r="D20" s="154"/>
      <c r="E20" s="154"/>
      <c r="F20" s="154"/>
      <c r="G20" s="154"/>
      <c r="H20" s="154"/>
      <c r="I20" s="154"/>
      <c r="J20" s="154"/>
      <c r="K20" s="154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7"/>
      <c r="AB20" s="168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7"/>
      <c r="AR20" s="168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54"/>
      <c r="BI20" s="154"/>
      <c r="BJ20" s="154"/>
      <c r="BK20" s="154"/>
      <c r="BL20" s="154"/>
      <c r="BM20" s="154"/>
      <c r="BN20" s="154"/>
      <c r="BO20" s="154"/>
      <c r="BP20" s="154"/>
      <c r="BQ20" s="155"/>
    </row>
    <row r="21" spans="1:69">
      <c r="A21" s="154"/>
      <c r="B21" s="155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5"/>
    </row>
    <row r="22" spans="1:69">
      <c r="A22" s="154"/>
      <c r="B22" s="155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4"/>
      <c r="BM22" s="154"/>
      <c r="BN22" s="154"/>
      <c r="BO22" s="154"/>
      <c r="BP22" s="154"/>
      <c r="BQ22" s="155"/>
    </row>
    <row r="23" spans="1:69">
      <c r="A23" s="154"/>
      <c r="B23" s="155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5"/>
    </row>
    <row r="24" spans="1:69">
      <c r="A24" s="154"/>
      <c r="B24" s="155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5"/>
    </row>
    <row r="25" spans="1:69">
      <c r="A25" s="154"/>
      <c r="B25" s="155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5"/>
    </row>
    <row r="26" spans="1:69">
      <c r="A26" s="154"/>
      <c r="B26" s="155"/>
      <c r="C26" s="154"/>
      <c r="D26" s="154"/>
      <c r="E26" s="163" t="s">
        <v>227</v>
      </c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K26" s="169" t="s">
        <v>228</v>
      </c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54"/>
      <c r="BP26" s="154"/>
      <c r="BQ26" s="155"/>
    </row>
    <row r="27" spans="1:69">
      <c r="A27" s="154"/>
      <c r="B27" s="155"/>
      <c r="C27" s="154"/>
      <c r="D27" s="154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54"/>
      <c r="BP27" s="154"/>
      <c r="BQ27" s="155"/>
    </row>
    <row r="28" spans="1:69">
      <c r="A28" s="154"/>
      <c r="B28" s="155"/>
      <c r="C28" s="154"/>
      <c r="D28" s="154"/>
      <c r="E28" s="170" t="s">
        <v>229</v>
      </c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K28" s="171">
        <f>+ROUND('Cuadro Resumen'!D14,2)</f>
        <v>0</v>
      </c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54"/>
      <c r="BP28" s="154"/>
      <c r="BQ28" s="155"/>
    </row>
    <row r="29" spans="1:69">
      <c r="A29" s="154"/>
      <c r="B29" s="155"/>
      <c r="C29" s="154"/>
      <c r="D29" s="154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54"/>
      <c r="BP29" s="154"/>
      <c r="BQ29" s="155"/>
    </row>
    <row r="30" spans="1:69">
      <c r="A30" s="154"/>
      <c r="B30" s="155"/>
      <c r="C30" s="154"/>
      <c r="D30" s="154"/>
      <c r="E30" s="170" t="s">
        <v>230</v>
      </c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K30" s="171">
        <f>+AK28*10%</f>
        <v>0</v>
      </c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54"/>
      <c r="BP30" s="154"/>
      <c r="BQ30" s="155"/>
    </row>
    <row r="31" spans="1:69">
      <c r="A31" s="154"/>
      <c r="B31" s="155"/>
      <c r="C31" s="154"/>
      <c r="D31" s="154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54"/>
      <c r="BP31" s="154"/>
      <c r="BQ31" s="155"/>
    </row>
    <row r="32" spans="1:69">
      <c r="A32" s="154"/>
      <c r="B32" s="155"/>
      <c r="C32" s="154"/>
      <c r="D32" s="154"/>
      <c r="E32" s="170" t="s">
        <v>231</v>
      </c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K32" s="171">
        <f>+AK30+AK28</f>
        <v>0</v>
      </c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54"/>
      <c r="BP32" s="154"/>
      <c r="BQ32" s="155"/>
    </row>
    <row r="33" spans="1:69">
      <c r="A33" s="154"/>
      <c r="B33" s="155"/>
      <c r="C33" s="154"/>
      <c r="D33" s="154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54"/>
      <c r="BP33" s="154"/>
      <c r="BQ33" s="155"/>
    </row>
    <row r="34" spans="1:69">
      <c r="A34" s="154"/>
      <c r="B34" s="155"/>
      <c r="C34" s="154"/>
      <c r="D34" s="154"/>
      <c r="E34" s="170" t="s">
        <v>232</v>
      </c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2">
        <v>0.22</v>
      </c>
      <c r="AE34" s="172"/>
      <c r="AF34" s="172"/>
      <c r="AG34" s="172"/>
      <c r="AH34" s="172"/>
      <c r="AI34" s="172"/>
      <c r="AJ34" s="172"/>
      <c r="AK34" s="171">
        <f>ROUND(AK32*AD34,2)</f>
        <v>0</v>
      </c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O34" s="154"/>
      <c r="BP34" s="154"/>
      <c r="BQ34" s="155"/>
    </row>
    <row r="35" spans="1:69">
      <c r="A35" s="154"/>
      <c r="B35" s="155"/>
      <c r="C35" s="154"/>
      <c r="D35" s="154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2"/>
      <c r="AE35" s="172"/>
      <c r="AF35" s="172"/>
      <c r="AG35" s="172"/>
      <c r="AH35" s="172"/>
      <c r="AI35" s="172"/>
      <c r="AJ35" s="172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54"/>
      <c r="BP35" s="154"/>
      <c r="BQ35" s="155"/>
    </row>
    <row r="36" spans="1:69">
      <c r="A36" s="154"/>
      <c r="B36" s="155"/>
      <c r="C36" s="154"/>
      <c r="D36" s="154"/>
      <c r="E36" s="173" t="s">
        <v>233</v>
      </c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57"/>
      <c r="AE36" s="157"/>
      <c r="AF36" s="157"/>
      <c r="AG36" s="157"/>
      <c r="AH36" s="157"/>
      <c r="AI36" s="157"/>
      <c r="AJ36" s="157"/>
      <c r="AK36" s="174">
        <f>+AK34+AK32</f>
        <v>0</v>
      </c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54"/>
      <c r="BP36" s="154"/>
      <c r="BQ36" s="155"/>
    </row>
    <row r="37" spans="1:69">
      <c r="A37" s="154"/>
      <c r="B37" s="155"/>
      <c r="C37" s="154"/>
      <c r="D37" s="154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57"/>
      <c r="AE37" s="157"/>
      <c r="AF37" s="157"/>
      <c r="AG37" s="157"/>
      <c r="AH37" s="157"/>
      <c r="AI37" s="157"/>
      <c r="AJ37" s="157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4"/>
      <c r="BN37" s="174"/>
      <c r="BO37" s="154"/>
      <c r="BP37" s="154"/>
      <c r="BQ37" s="155"/>
    </row>
    <row r="38" spans="1:69">
      <c r="A38" s="154"/>
      <c r="B38" s="155"/>
      <c r="C38" s="154"/>
      <c r="D38" s="154"/>
      <c r="E38" s="170" t="s">
        <v>234</v>
      </c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K38" s="171">
        <f>+ROUND('1- Paseo del Prado'!I28+'2- Plaza 12'!I23+'3- Monte de la Francesa'!I32+'4- Quintas del Miguelete'!I44,2)</f>
        <v>0</v>
      </c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54"/>
      <c r="BP38" s="154"/>
      <c r="BQ38" s="155"/>
    </row>
    <row r="39" spans="1:69">
      <c r="A39" s="154"/>
      <c r="B39" s="155"/>
      <c r="C39" s="154"/>
      <c r="D39" s="154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54"/>
      <c r="BP39" s="154"/>
      <c r="BQ39" s="155"/>
    </row>
    <row r="40" spans="1:69" ht="12.75" customHeight="1">
      <c r="A40" s="154"/>
      <c r="B40" s="155"/>
      <c r="C40" s="154"/>
      <c r="D40" s="154"/>
      <c r="E40" s="170" t="s">
        <v>235</v>
      </c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K40" s="171">
        <f>+AK38*10%</f>
        <v>0</v>
      </c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54"/>
      <c r="BP40" s="154"/>
      <c r="BQ40" s="155"/>
    </row>
    <row r="41" spans="1:69" ht="12.75" customHeight="1">
      <c r="A41" s="154"/>
      <c r="B41" s="155"/>
      <c r="C41" s="154"/>
      <c r="D41" s="154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O41" s="154"/>
      <c r="BP41" s="154"/>
      <c r="BQ41" s="155"/>
    </row>
    <row r="42" spans="1:69" ht="12.75" customHeight="1">
      <c r="A42" s="154"/>
      <c r="B42" s="155"/>
      <c r="C42" s="154"/>
      <c r="D42" s="154"/>
      <c r="E42" s="173" t="s">
        <v>236</v>
      </c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63">
        <v>0.71799999999999997</v>
      </c>
      <c r="AE42" s="163"/>
      <c r="AF42" s="163"/>
      <c r="AG42" s="163"/>
      <c r="AH42" s="163"/>
      <c r="AI42" s="163"/>
      <c r="AJ42" s="163"/>
      <c r="AK42" s="174">
        <f>+ROUND((AK38+AK40)*AD42,2)</f>
        <v>0</v>
      </c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74"/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  <c r="BI42" s="174"/>
      <c r="BJ42" s="174"/>
      <c r="BK42" s="174"/>
      <c r="BL42" s="174"/>
      <c r="BM42" s="174"/>
      <c r="BN42" s="174"/>
      <c r="BO42" s="154"/>
      <c r="BP42" s="154"/>
      <c r="BQ42" s="155"/>
    </row>
    <row r="43" spans="1:69" ht="12.75" customHeight="1">
      <c r="A43" s="154"/>
      <c r="B43" s="155"/>
      <c r="C43" s="154"/>
      <c r="D43" s="154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63"/>
      <c r="AE43" s="163"/>
      <c r="AF43" s="163"/>
      <c r="AG43" s="163"/>
      <c r="AH43" s="163"/>
      <c r="AI43" s="163"/>
      <c r="AJ43" s="163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54"/>
      <c r="BP43" s="154"/>
      <c r="BQ43" s="155"/>
    </row>
    <row r="44" spans="1:69" ht="12.75" customHeight="1">
      <c r="A44" s="154"/>
      <c r="B44" s="155"/>
      <c r="C44" s="154"/>
      <c r="D44" s="154"/>
      <c r="E44" s="176" t="s">
        <v>237</v>
      </c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58"/>
      <c r="AE44" s="158"/>
      <c r="AF44" s="158"/>
      <c r="AG44" s="158"/>
      <c r="AH44" s="158"/>
      <c r="AI44" s="158"/>
      <c r="AJ44" s="158"/>
      <c r="AK44" s="178">
        <f>+AK42+AK36</f>
        <v>0</v>
      </c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54"/>
      <c r="BP44" s="154"/>
      <c r="BQ44" s="155"/>
    </row>
    <row r="45" spans="1:69" ht="12.75" customHeight="1">
      <c r="A45" s="154"/>
      <c r="B45" s="155"/>
      <c r="C45" s="154"/>
      <c r="D45" s="154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59"/>
      <c r="AE45" s="159"/>
      <c r="AF45" s="159"/>
      <c r="AG45" s="159"/>
      <c r="AH45" s="159"/>
      <c r="AI45" s="159"/>
      <c r="AJ45" s="15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54"/>
      <c r="BP45" s="154"/>
      <c r="BQ45" s="155"/>
    </row>
    <row r="46" spans="1:69">
      <c r="A46" s="154"/>
      <c r="B46" s="155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4"/>
      <c r="BQ46" s="155"/>
    </row>
    <row r="47" spans="1:69">
      <c r="A47" s="154"/>
      <c r="B47" s="155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5"/>
    </row>
    <row r="48" spans="1:69">
      <c r="A48" s="154"/>
      <c r="B48" s="155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4"/>
      <c r="BQ48" s="155"/>
    </row>
    <row r="49" spans="1:69">
      <c r="A49" s="154"/>
      <c r="B49" s="155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5"/>
    </row>
    <row r="50" spans="1:69">
      <c r="A50" s="154"/>
      <c r="B50" s="155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4"/>
      <c r="BQ50" s="155"/>
    </row>
    <row r="51" spans="1:69">
      <c r="A51" s="154"/>
      <c r="B51" s="155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  <c r="BI51" s="154"/>
      <c r="BJ51" s="154"/>
      <c r="BK51" s="154"/>
      <c r="BL51" s="154"/>
      <c r="BM51" s="154"/>
      <c r="BN51" s="154"/>
      <c r="BO51" s="154"/>
      <c r="BP51" s="154"/>
      <c r="BQ51" s="155"/>
    </row>
    <row r="52" spans="1:69">
      <c r="A52" s="154"/>
      <c r="B52" s="155"/>
      <c r="C52" s="154"/>
      <c r="D52" s="154"/>
      <c r="E52" s="154"/>
      <c r="F52" s="154"/>
      <c r="G52" s="154"/>
      <c r="H52" s="180" t="s">
        <v>238</v>
      </c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54"/>
      <c r="AG52" s="154"/>
      <c r="AH52" s="154"/>
      <c r="AI52" s="154"/>
      <c r="AJ52" s="154"/>
      <c r="AK52" s="154"/>
      <c r="AL52" s="154"/>
      <c r="AM52" s="160"/>
      <c r="AN52" s="180" t="s">
        <v>239</v>
      </c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0"/>
      <c r="BJ52" s="180"/>
      <c r="BK52" s="180"/>
      <c r="BL52" s="154"/>
      <c r="BM52" s="160"/>
      <c r="BN52" s="154"/>
      <c r="BO52" s="154"/>
      <c r="BP52" s="154"/>
      <c r="BQ52" s="155"/>
    </row>
    <row r="53" spans="1:69">
      <c r="A53" s="154"/>
      <c r="B53" s="155"/>
      <c r="C53" s="154"/>
      <c r="D53" s="154"/>
      <c r="E53" s="154"/>
      <c r="F53" s="154"/>
      <c r="G53" s="154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 s="154"/>
      <c r="AG53" s="154"/>
      <c r="AH53" s="154"/>
      <c r="AI53" s="154"/>
      <c r="AJ53" s="154"/>
      <c r="AK53" s="154"/>
      <c r="AL53" s="154"/>
      <c r="AM53" s="154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54"/>
      <c r="BM53" s="160"/>
      <c r="BN53" s="154"/>
      <c r="BO53" s="154"/>
      <c r="BP53" s="154"/>
      <c r="BQ53" s="155"/>
    </row>
    <row r="54" spans="1:69">
      <c r="A54" s="154"/>
      <c r="B54" s="155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4"/>
      <c r="BQ54" s="155"/>
    </row>
    <row r="55" spans="1:69">
      <c r="A55" s="154"/>
      <c r="B55" s="155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54"/>
      <c r="BO55" s="154"/>
      <c r="BP55" s="154"/>
      <c r="BQ55" s="155"/>
    </row>
    <row r="56" spans="1:69">
      <c r="A56" s="154"/>
      <c r="B56" s="155"/>
      <c r="C56" s="175" t="s">
        <v>240</v>
      </c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  <c r="BI56" s="175"/>
      <c r="BJ56" s="175"/>
      <c r="BK56" s="175"/>
      <c r="BL56" s="175"/>
      <c r="BM56" s="175"/>
      <c r="BN56" s="175"/>
      <c r="BO56" s="175"/>
      <c r="BP56" s="175"/>
      <c r="BQ56" s="155"/>
    </row>
    <row r="57" spans="1:69">
      <c r="A57" s="154"/>
      <c r="B57" s="155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54"/>
      <c r="BP57" s="154"/>
      <c r="BQ57" s="155"/>
    </row>
    <row r="58" spans="1:69">
      <c r="A58" s="154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</row>
    <row r="59" spans="1:69" hidden="1">
      <c r="A59" s="154"/>
    </row>
    <row r="60" spans="1:69" hidden="1">
      <c r="A60" s="154"/>
    </row>
    <row r="61" spans="1:69" hidden="1">
      <c r="A61" s="154"/>
    </row>
    <row r="62" spans="1:69" hidden="1">
      <c r="A62" s="154"/>
    </row>
    <row r="63" spans="1:69" hidden="1">
      <c r="A63" s="154"/>
    </row>
    <row r="64" spans="1:69" hidden="1">
      <c r="A64" s="154"/>
    </row>
    <row r="65" spans="1:1" hidden="1">
      <c r="A65" s="154"/>
    </row>
    <row r="66" spans="1:1" hidden="1">
      <c r="A66" s="154"/>
    </row>
    <row r="67" spans="1:1" hidden="1">
      <c r="A67" s="154"/>
    </row>
    <row r="68" spans="1:1" hidden="1">
      <c r="A68" s="154"/>
    </row>
    <row r="69" spans="1:1"/>
    <row r="70" spans="1:1"/>
    <row r="71" spans="1:1"/>
    <row r="72" spans="1:1"/>
    <row r="73" spans="1: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L19:AA19"/>
    <mergeCell ref="AB19:AQ19"/>
    <mergeCell ref="AR19:BG19"/>
    <mergeCell ref="U16:BN17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7"/>
  <sheetViews>
    <sheetView workbookViewId="0">
      <selection activeCell="D11" sqref="D11"/>
    </sheetView>
  </sheetViews>
  <sheetFormatPr baseColWidth="10" defaultColWidth="11.125" defaultRowHeight="15" customHeight="1"/>
  <cols>
    <col min="1" max="1" width="6.75" customWidth="1"/>
    <col min="2" max="2" width="42.875" customWidth="1"/>
    <col min="3" max="3" width="12.375" customWidth="1"/>
    <col min="4" max="5" width="18.75" customWidth="1"/>
    <col min="6" max="6" width="21.5" customWidth="1"/>
    <col min="7" max="8" width="18.75" customWidth="1"/>
    <col min="9" max="28" width="12" customWidth="1"/>
  </cols>
  <sheetData>
    <row r="1" spans="1:28" ht="14.25" customHeight="1">
      <c r="A1" s="185" t="s">
        <v>0</v>
      </c>
      <c r="B1" s="185"/>
      <c r="C1" s="185"/>
      <c r="D1" s="185"/>
      <c r="E1" s="185"/>
      <c r="F1" s="185"/>
      <c r="G1" s="186"/>
      <c r="H1" s="186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85"/>
      <c r="B2" s="185"/>
      <c r="C2" s="185"/>
      <c r="D2" s="185"/>
      <c r="E2" s="185"/>
      <c r="F2" s="185"/>
      <c r="G2" s="186"/>
      <c r="H2" s="186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87" t="s">
        <v>1</v>
      </c>
      <c r="B3" s="187"/>
      <c r="C3" s="187" t="s">
        <v>2</v>
      </c>
      <c r="D3" s="187"/>
      <c r="E3" s="188" t="s">
        <v>3</v>
      </c>
      <c r="F3" s="188"/>
      <c r="G3" s="186"/>
      <c r="H3" s="186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89" t="s">
        <v>242</v>
      </c>
      <c r="B5" s="189"/>
      <c r="C5" s="189"/>
      <c r="D5" s="189"/>
      <c r="E5" s="189"/>
      <c r="F5" s="189"/>
      <c r="G5" s="189"/>
      <c r="H5" s="189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82" t="s">
        <v>4</v>
      </c>
      <c r="B7" s="182"/>
      <c r="C7" s="182"/>
      <c r="D7" s="182"/>
      <c r="E7" s="182"/>
      <c r="F7" s="182"/>
      <c r="G7" s="182"/>
      <c r="H7" s="182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79"/>
      <c r="B8" s="79" t="s">
        <v>5</v>
      </c>
      <c r="C8" s="79" t="s">
        <v>6</v>
      </c>
      <c r="D8" s="80" t="s">
        <v>7</v>
      </c>
      <c r="E8" s="80" t="s">
        <v>8</v>
      </c>
      <c r="F8" s="80" t="s">
        <v>9</v>
      </c>
      <c r="G8" s="80" t="s">
        <v>10</v>
      </c>
      <c r="H8" s="80" t="s">
        <v>11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81" t="s">
        <v>12</v>
      </c>
      <c r="B9" s="82" t="s">
        <v>13</v>
      </c>
      <c r="C9" s="83" t="s">
        <v>36</v>
      </c>
      <c r="D9" s="83">
        <f>+'1- Paseo del Prado'!K30</f>
        <v>0</v>
      </c>
      <c r="E9" s="84">
        <f>+'1- Paseo del Prado'!K31</f>
        <v>0</v>
      </c>
      <c r="F9" s="83">
        <f>+'1- Paseo del Prado'!K32</f>
        <v>0</v>
      </c>
      <c r="G9" s="83">
        <f>+'1- Paseo del Prado'!K34</f>
        <v>0</v>
      </c>
      <c r="H9" s="83">
        <f>+D9+E9+F9+G9</f>
        <v>0</v>
      </c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ht="27.75" customHeight="1">
      <c r="A10" s="81" t="s">
        <v>14</v>
      </c>
      <c r="B10" s="82" t="s">
        <v>15</v>
      </c>
      <c r="C10" s="83" t="s">
        <v>36</v>
      </c>
      <c r="D10" s="83">
        <f>+'2- Plaza 12'!K25</f>
        <v>0</v>
      </c>
      <c r="E10" s="84">
        <f>+'2- Plaza 12'!K26</f>
        <v>0</v>
      </c>
      <c r="F10" s="83">
        <f>+'2- Plaza 12'!K27</f>
        <v>0</v>
      </c>
      <c r="G10" s="83">
        <f>+'2- Plaza 12'!K29</f>
        <v>0</v>
      </c>
      <c r="H10" s="83">
        <f>+D10+E10+F10+G10</f>
        <v>0</v>
      </c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27.75" customHeight="1">
      <c r="A11" s="81" t="s">
        <v>16</v>
      </c>
      <c r="B11" s="82" t="s">
        <v>17</v>
      </c>
      <c r="C11" s="83" t="s">
        <v>36</v>
      </c>
      <c r="D11" s="83">
        <f>+'3- Monte de la Francesa'!K34</f>
        <v>0</v>
      </c>
      <c r="E11" s="84">
        <f>+'3- Monte de la Francesa'!K35</f>
        <v>0</v>
      </c>
      <c r="F11" s="83">
        <f>+'3- Monte de la Francesa'!K36</f>
        <v>0</v>
      </c>
      <c r="G11" s="83">
        <f>+'3- Monte de la Francesa'!K38</f>
        <v>0</v>
      </c>
      <c r="H11" s="83">
        <f>+D11+E11+F11+G11</f>
        <v>0</v>
      </c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ht="27.75" customHeight="1">
      <c r="A12" s="81" t="s">
        <v>18</v>
      </c>
      <c r="B12" s="82" t="s">
        <v>19</v>
      </c>
      <c r="C12" s="83" t="s">
        <v>36</v>
      </c>
      <c r="D12" s="83">
        <f>+'4- Quintas del Miguelete'!K46</f>
        <v>0</v>
      </c>
      <c r="E12" s="84">
        <f>+'4- Quintas del Miguelete'!K47</f>
        <v>0</v>
      </c>
      <c r="F12" s="83">
        <f>+'4- Quintas del Miguelete'!K48</f>
        <v>0</v>
      </c>
      <c r="G12" s="83">
        <f>+'4- Quintas del Miguelete'!K50</f>
        <v>0</v>
      </c>
      <c r="H12" s="83">
        <f>+D12+E12+F12+G12</f>
        <v>0</v>
      </c>
      <c r="I12" s="11"/>
      <c r="J12" s="11"/>
      <c r="K12" s="11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ht="15" customHeight="1">
      <c r="A13" s="85"/>
      <c r="B13" s="86"/>
      <c r="C13" s="87"/>
      <c r="D13" s="88"/>
      <c r="E13" s="87"/>
      <c r="F13" s="89"/>
      <c r="G13" s="90"/>
      <c r="H13" s="89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21" customHeight="1">
      <c r="A14" s="183" t="s">
        <v>20</v>
      </c>
      <c r="B14" s="183"/>
      <c r="C14" s="91" t="s">
        <v>36</v>
      </c>
      <c r="D14" s="92">
        <f>+SUM(D9:D12)</f>
        <v>0</v>
      </c>
      <c r="E14" s="92">
        <f>+SUM(E9:E12)</f>
        <v>0</v>
      </c>
      <c r="F14" s="92">
        <f>+SUM(F9:F12)</f>
        <v>0</v>
      </c>
      <c r="G14" s="92">
        <f>+SUM(G9:G12)</f>
        <v>0</v>
      </c>
      <c r="H14" s="92">
        <f>+SUM(H9:H12)</f>
        <v>0</v>
      </c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85"/>
      <c r="B15" s="93"/>
      <c r="C15" s="87"/>
      <c r="D15" s="93"/>
      <c r="E15" s="94"/>
      <c r="F15" s="94"/>
      <c r="G15" s="95"/>
      <c r="H15" s="89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85"/>
      <c r="B16" s="94"/>
      <c r="C16" s="87"/>
      <c r="D16" s="93"/>
      <c r="E16" s="94"/>
      <c r="F16" s="94"/>
      <c r="G16" s="95"/>
      <c r="H16" s="89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85"/>
      <c r="B17" s="94"/>
      <c r="C17" s="96"/>
      <c r="D17" s="93"/>
      <c r="E17" s="94"/>
      <c r="F17" s="94"/>
      <c r="G17" s="95"/>
      <c r="H17" s="89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>
      <c r="A18" s="85"/>
      <c r="B18" s="94"/>
      <c r="C18" s="97"/>
      <c r="D18" s="93"/>
      <c r="E18" s="94"/>
      <c r="F18" s="94"/>
      <c r="G18" s="95"/>
      <c r="H18" s="89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>
      <c r="A19" s="13"/>
      <c r="B19" s="17"/>
      <c r="C19" s="18"/>
      <c r="D19" s="15"/>
      <c r="G19" s="16"/>
      <c r="H19" s="14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21" customHeight="1">
      <c r="A20" s="10"/>
      <c r="B20" s="2"/>
      <c r="C20" s="9"/>
      <c r="D20" s="2"/>
      <c r="F20" s="184"/>
      <c r="G20" s="184"/>
      <c r="H20" s="19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8" customHeight="1">
      <c r="A21" s="10"/>
      <c r="B21" s="2"/>
      <c r="C21" s="9"/>
      <c r="D21" s="2"/>
      <c r="F21" s="184"/>
      <c r="G21" s="184"/>
      <c r="H21" s="19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>
      <c r="A22" s="10"/>
      <c r="B22" s="2"/>
      <c r="C22" s="9"/>
      <c r="D22" s="2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5.75" customHeight="1">
      <c r="A996" s="10"/>
      <c r="B996" s="2"/>
      <c r="C996" s="9"/>
      <c r="D996" s="2"/>
      <c r="E996" s="2"/>
      <c r="F996" s="8"/>
      <c r="G996" s="9"/>
      <c r="H996" s="8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5.75" customHeight="1">
      <c r="A997" s="10"/>
      <c r="B997" s="2"/>
      <c r="C997" s="9"/>
      <c r="D997" s="2"/>
      <c r="E997" s="2"/>
      <c r="F997" s="8"/>
      <c r="G997" s="9"/>
      <c r="H997" s="8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</sheetData>
  <mergeCells count="10">
    <mergeCell ref="A7:H7"/>
    <mergeCell ref="A14:B14"/>
    <mergeCell ref="F20:G20"/>
    <mergeCell ref="F21:G21"/>
    <mergeCell ref="A1:F2"/>
    <mergeCell ref="G1:H3"/>
    <mergeCell ref="A3:B3"/>
    <mergeCell ref="C3:D3"/>
    <mergeCell ref="E3:F3"/>
    <mergeCell ref="A5:H5"/>
  </mergeCells>
  <pageMargins left="0.39370078740157477" right="0.39370078740157477" top="0.78740157480314954" bottom="0.78740157480314954" header="0.39370078740157477" footer="0.39370078740157477"/>
  <pageSetup scale="87" fitToWidth="0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36"/>
  <sheetViews>
    <sheetView showGridLines="0" topLeftCell="A9" workbookViewId="0">
      <selection activeCell="K36" sqref="K36"/>
    </sheetView>
  </sheetViews>
  <sheetFormatPr baseColWidth="10" defaultColWidth="9.375" defaultRowHeight="15"/>
  <cols>
    <col min="1" max="1" width="6" style="30" customWidth="1"/>
    <col min="2" max="2" width="41.875" style="21" customWidth="1"/>
    <col min="3" max="3" width="9" style="28" customWidth="1"/>
    <col min="4" max="4" width="10.375" style="21" customWidth="1"/>
    <col min="5" max="5" width="7.5" style="31" customWidth="1"/>
    <col min="6" max="6" width="3.875" style="28" customWidth="1"/>
    <col min="7" max="7" width="10.875" style="27" customWidth="1"/>
    <col min="8" max="8" width="4.125" style="28" customWidth="1"/>
    <col min="9" max="9" width="12.5" style="29" customWidth="1"/>
    <col min="10" max="10" width="4" style="28" customWidth="1"/>
    <col min="11" max="11" width="12.125" style="27" customWidth="1"/>
    <col min="12" max="12" width="10.625" style="20" customWidth="1"/>
    <col min="13" max="251" width="10.625" style="21" customWidth="1"/>
    <col min="252" max="16384" width="9.375" style="22"/>
  </cols>
  <sheetData>
    <row r="1" spans="1:256" ht="14.45" customHeight="1">
      <c r="A1" s="190" t="s">
        <v>21</v>
      </c>
      <c r="B1" s="190"/>
      <c r="C1" s="190"/>
      <c r="D1" s="190"/>
      <c r="E1" s="190"/>
      <c r="F1" s="190"/>
      <c r="G1" s="190"/>
      <c r="H1" s="191"/>
      <c r="I1" s="191"/>
      <c r="J1" s="191"/>
      <c r="K1" s="191"/>
    </row>
    <row r="2" spans="1:256" ht="33.6" customHeight="1">
      <c r="A2" s="190"/>
      <c r="B2" s="190"/>
      <c r="C2" s="190"/>
      <c r="D2" s="190"/>
      <c r="E2" s="190"/>
      <c r="F2" s="190"/>
      <c r="G2" s="190"/>
      <c r="H2" s="191"/>
      <c r="I2" s="191"/>
      <c r="J2" s="191"/>
      <c r="K2" s="191"/>
    </row>
    <row r="3" spans="1:256" ht="19.149999999999999" customHeight="1">
      <c r="A3" s="192" t="s">
        <v>1</v>
      </c>
      <c r="B3" s="192"/>
      <c r="C3" s="192" t="s">
        <v>22</v>
      </c>
      <c r="D3" s="192"/>
      <c r="E3" s="193" t="s">
        <v>3</v>
      </c>
      <c r="F3" s="193"/>
      <c r="G3" s="193"/>
      <c r="H3" s="191"/>
      <c r="I3" s="191"/>
      <c r="J3" s="191"/>
      <c r="K3" s="191"/>
    </row>
    <row r="4" spans="1:256" ht="14.45" customHeight="1">
      <c r="A4" s="23"/>
      <c r="B4" s="24"/>
      <c r="C4" s="25"/>
      <c r="D4" s="26"/>
      <c r="E4" s="194"/>
      <c r="F4" s="194"/>
    </row>
    <row r="5" spans="1:256" ht="22.9" customHeight="1">
      <c r="A5" s="196" t="s">
        <v>242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</row>
    <row r="6" spans="1:256" ht="8.4499999999999993" customHeight="1"/>
    <row r="7" spans="1:256" ht="19.149999999999999" customHeight="1">
      <c r="A7" s="197" t="s">
        <v>23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</row>
    <row r="8" spans="1:256" s="21" customFormat="1" ht="33.75" customHeight="1">
      <c r="A8" s="32" t="s">
        <v>24</v>
      </c>
      <c r="B8" s="33" t="s">
        <v>25</v>
      </c>
      <c r="C8" s="34" t="s">
        <v>26</v>
      </c>
      <c r="D8" s="34" t="s">
        <v>27</v>
      </c>
      <c r="E8" s="35" t="s">
        <v>28</v>
      </c>
      <c r="F8" s="198" t="s">
        <v>29</v>
      </c>
      <c r="G8" s="198"/>
      <c r="H8" s="199" t="s">
        <v>30</v>
      </c>
      <c r="I8" s="199"/>
      <c r="J8" s="199" t="s">
        <v>31</v>
      </c>
      <c r="K8" s="199"/>
    </row>
    <row r="9" spans="1:256" s="40" customFormat="1" ht="15.75" customHeight="1">
      <c r="A9" s="137" t="s">
        <v>32</v>
      </c>
      <c r="B9" s="138" t="s">
        <v>33</v>
      </c>
      <c r="C9" s="36">
        <v>1</v>
      </c>
      <c r="D9" s="36" t="s">
        <v>34</v>
      </c>
      <c r="E9" s="144"/>
      <c r="F9" s="37" t="s">
        <v>35</v>
      </c>
      <c r="G9" s="36"/>
      <c r="H9" s="38" t="s">
        <v>36</v>
      </c>
      <c r="I9" s="39">
        <f>K9*E9</f>
        <v>0</v>
      </c>
      <c r="J9" s="38" t="s">
        <v>36</v>
      </c>
      <c r="K9" s="36">
        <f>G9*C9</f>
        <v>0</v>
      </c>
    </row>
    <row r="10" spans="1:256" s="40" customFormat="1" ht="15.75" customHeight="1">
      <c r="A10" s="137" t="s">
        <v>37</v>
      </c>
      <c r="B10" s="138" t="s">
        <v>38</v>
      </c>
      <c r="C10" s="133"/>
      <c r="D10" s="133"/>
      <c r="E10" s="145"/>
      <c r="F10" s="134"/>
      <c r="G10" s="133"/>
      <c r="H10" s="135"/>
      <c r="I10" s="136"/>
      <c r="J10" s="135"/>
      <c r="K10" s="133"/>
      <c r="L10" s="41"/>
      <c r="M10" s="41"/>
      <c r="N10" s="41"/>
      <c r="IR10" s="41"/>
      <c r="IS10" s="41"/>
      <c r="IT10" s="41"/>
      <c r="IU10" s="41"/>
      <c r="IV10" s="41"/>
    </row>
    <row r="11" spans="1:256" s="40" customFormat="1" ht="15.75" customHeight="1">
      <c r="A11" s="42" t="s">
        <v>39</v>
      </c>
      <c r="B11" s="43" t="s">
        <v>40</v>
      </c>
      <c r="C11" s="36">
        <f>9+1.6</f>
        <v>10.6</v>
      </c>
      <c r="D11" s="36" t="s">
        <v>41</v>
      </c>
      <c r="E11" s="144"/>
      <c r="F11" s="37" t="s">
        <v>35</v>
      </c>
      <c r="G11" s="36"/>
      <c r="H11" s="38" t="s">
        <v>36</v>
      </c>
      <c r="I11" s="39">
        <f>K11*E11</f>
        <v>0</v>
      </c>
      <c r="J11" s="38" t="s">
        <v>36</v>
      </c>
      <c r="K11" s="36">
        <f>G11*C11</f>
        <v>0</v>
      </c>
      <c r="L11" s="41"/>
      <c r="M11" s="41"/>
      <c r="N11" s="41"/>
      <c r="IR11" s="41"/>
      <c r="IS11" s="41"/>
      <c r="IT11" s="41"/>
      <c r="IU11" s="41"/>
      <c r="IV11" s="41"/>
    </row>
    <row r="12" spans="1:256" s="40" customFormat="1" ht="15.75" customHeight="1">
      <c r="A12" s="42" t="s">
        <v>42</v>
      </c>
      <c r="B12" s="43" t="s">
        <v>43</v>
      </c>
      <c r="C12" s="36">
        <f>8+3.25+5</f>
        <v>16.25</v>
      </c>
      <c r="D12" s="36" t="s">
        <v>41</v>
      </c>
      <c r="E12" s="144"/>
      <c r="F12" s="37" t="s">
        <v>35</v>
      </c>
      <c r="G12" s="36"/>
      <c r="H12" s="38" t="s">
        <v>36</v>
      </c>
      <c r="I12" s="39">
        <f>K12*E12</f>
        <v>0</v>
      </c>
      <c r="J12" s="38" t="s">
        <v>36</v>
      </c>
      <c r="K12" s="36">
        <f>G12*C12</f>
        <v>0</v>
      </c>
      <c r="L12" s="41"/>
      <c r="M12" s="41"/>
      <c r="N12" s="41"/>
      <c r="IR12" s="41"/>
      <c r="IS12" s="41"/>
      <c r="IT12" s="41"/>
      <c r="IU12" s="41"/>
      <c r="IV12" s="41"/>
    </row>
    <row r="13" spans="1:256" s="40" customFormat="1" ht="15.75" customHeight="1">
      <c r="A13" s="42" t="s">
        <v>44</v>
      </c>
      <c r="B13" s="43" t="s">
        <v>45</v>
      </c>
      <c r="C13" s="36">
        <v>16.5</v>
      </c>
      <c r="D13" s="36" t="s">
        <v>41</v>
      </c>
      <c r="E13" s="144"/>
      <c r="F13" s="37"/>
      <c r="G13" s="36"/>
      <c r="H13" s="38" t="s">
        <v>36</v>
      </c>
      <c r="I13" s="39">
        <f>K13*E13</f>
        <v>0</v>
      </c>
      <c r="J13" s="38" t="s">
        <v>36</v>
      </c>
      <c r="K13" s="36">
        <f>G13*C13</f>
        <v>0</v>
      </c>
      <c r="L13" s="41"/>
      <c r="M13" s="41"/>
      <c r="N13" s="41"/>
      <c r="IR13" s="41"/>
      <c r="IS13" s="41"/>
      <c r="IT13" s="41"/>
      <c r="IU13" s="41"/>
      <c r="IV13" s="41"/>
    </row>
    <row r="14" spans="1:256" s="40" customFormat="1" ht="15.75" customHeight="1">
      <c r="A14" s="137" t="s">
        <v>46</v>
      </c>
      <c r="B14" s="138" t="s">
        <v>47</v>
      </c>
      <c r="C14" s="139"/>
      <c r="D14" s="139"/>
      <c r="E14" s="146"/>
      <c r="F14" s="140"/>
      <c r="G14" s="139"/>
      <c r="H14" s="141"/>
      <c r="I14" s="142"/>
      <c r="J14" s="141"/>
      <c r="K14" s="139"/>
      <c r="L14" s="41"/>
      <c r="M14" s="41"/>
      <c r="N14" s="41"/>
      <c r="IR14" s="41"/>
      <c r="IS14" s="41"/>
      <c r="IT14" s="41"/>
      <c r="IU14" s="41"/>
      <c r="IV14" s="41"/>
    </row>
    <row r="15" spans="1:256" s="40" customFormat="1" ht="15.75" customHeight="1">
      <c r="A15" s="42" t="s">
        <v>48</v>
      </c>
      <c r="B15" s="43" t="s">
        <v>49</v>
      </c>
      <c r="C15" s="36">
        <v>24</v>
      </c>
      <c r="D15" s="36" t="s">
        <v>50</v>
      </c>
      <c r="E15" s="144"/>
      <c r="F15" s="37" t="s">
        <v>35</v>
      </c>
      <c r="G15" s="36"/>
      <c r="H15" s="38" t="s">
        <v>36</v>
      </c>
      <c r="I15" s="39">
        <f t="shared" ref="I15:I20" si="0">K15*E15</f>
        <v>0</v>
      </c>
      <c r="J15" s="38" t="s">
        <v>36</v>
      </c>
      <c r="K15" s="36">
        <f t="shared" ref="K15:K20" si="1">G15*C15</f>
        <v>0</v>
      </c>
      <c r="L15" s="41"/>
      <c r="M15" s="41"/>
      <c r="N15" s="41"/>
      <c r="IR15" s="41"/>
      <c r="IS15" s="41"/>
      <c r="IT15" s="41"/>
      <c r="IU15" s="41"/>
      <c r="IV15" s="41"/>
    </row>
    <row r="16" spans="1:256" s="40" customFormat="1" ht="15.75" customHeight="1">
      <c r="A16" s="42" t="s">
        <v>51</v>
      </c>
      <c r="B16" s="43" t="s">
        <v>52</v>
      </c>
      <c r="C16" s="36">
        <v>60</v>
      </c>
      <c r="D16" s="36" t="s">
        <v>41</v>
      </c>
      <c r="E16" s="144"/>
      <c r="F16" s="37" t="s">
        <v>35</v>
      </c>
      <c r="G16" s="36"/>
      <c r="H16" s="38" t="s">
        <v>36</v>
      </c>
      <c r="I16" s="39">
        <f t="shared" si="0"/>
        <v>0</v>
      </c>
      <c r="J16" s="38" t="s">
        <v>36</v>
      </c>
      <c r="K16" s="36">
        <f t="shared" si="1"/>
        <v>0</v>
      </c>
      <c r="L16" s="41"/>
      <c r="M16" s="41"/>
      <c r="N16" s="41"/>
      <c r="IR16" s="41"/>
      <c r="IS16" s="41"/>
      <c r="IT16" s="41"/>
      <c r="IU16" s="41"/>
      <c r="IV16" s="41"/>
    </row>
    <row r="17" spans="1:256" s="40" customFormat="1" ht="15.75" customHeight="1">
      <c r="A17" s="42" t="s">
        <v>53</v>
      </c>
      <c r="B17" s="43" t="s">
        <v>54</v>
      </c>
      <c r="C17" s="36">
        <v>270</v>
      </c>
      <c r="D17" s="36" t="s">
        <v>55</v>
      </c>
      <c r="E17" s="144"/>
      <c r="F17" s="37" t="s">
        <v>35</v>
      </c>
      <c r="G17" s="36"/>
      <c r="H17" s="38" t="s">
        <v>36</v>
      </c>
      <c r="I17" s="39">
        <f t="shared" si="0"/>
        <v>0</v>
      </c>
      <c r="J17" s="38" t="s">
        <v>36</v>
      </c>
      <c r="K17" s="36">
        <f t="shared" si="1"/>
        <v>0</v>
      </c>
      <c r="L17" s="41"/>
      <c r="M17" s="41"/>
      <c r="N17" s="41"/>
      <c r="IR17" s="41"/>
      <c r="IS17" s="41"/>
      <c r="IT17" s="41"/>
      <c r="IU17" s="41"/>
      <c r="IV17" s="41"/>
    </row>
    <row r="18" spans="1:256" s="40" customFormat="1" ht="15.75" customHeight="1">
      <c r="A18" s="42" t="s">
        <v>56</v>
      </c>
      <c r="B18" s="43" t="s">
        <v>57</v>
      </c>
      <c r="C18" s="36">
        <v>125</v>
      </c>
      <c r="D18" s="36" t="s">
        <v>55</v>
      </c>
      <c r="E18" s="144"/>
      <c r="F18" s="37" t="s">
        <v>35</v>
      </c>
      <c r="G18" s="36"/>
      <c r="H18" s="38" t="s">
        <v>36</v>
      </c>
      <c r="I18" s="39">
        <f t="shared" si="0"/>
        <v>0</v>
      </c>
      <c r="J18" s="38"/>
      <c r="K18" s="36">
        <f t="shared" si="1"/>
        <v>0</v>
      </c>
      <c r="L18" s="41"/>
      <c r="M18" s="41"/>
      <c r="N18" s="41"/>
      <c r="IR18" s="41"/>
      <c r="IS18" s="41"/>
      <c r="IT18" s="41"/>
      <c r="IU18" s="41"/>
      <c r="IV18" s="41"/>
    </row>
    <row r="19" spans="1:256" s="40" customFormat="1" ht="15.75" customHeight="1">
      <c r="A19" s="42" t="s">
        <v>58</v>
      </c>
      <c r="B19" s="43" t="s">
        <v>59</v>
      </c>
      <c r="C19" s="36">
        <v>6</v>
      </c>
      <c r="D19" s="36" t="s">
        <v>50</v>
      </c>
      <c r="E19" s="144"/>
      <c r="F19" s="37" t="s">
        <v>35</v>
      </c>
      <c r="G19" s="36"/>
      <c r="H19" s="37" t="s">
        <v>35</v>
      </c>
      <c r="I19" s="39">
        <f t="shared" si="0"/>
        <v>0</v>
      </c>
      <c r="J19" s="38" t="s">
        <v>36</v>
      </c>
      <c r="K19" s="36">
        <f t="shared" si="1"/>
        <v>0</v>
      </c>
      <c r="L19" s="41"/>
      <c r="M19" s="41"/>
      <c r="N19" s="41"/>
      <c r="IR19" s="41"/>
      <c r="IS19" s="41"/>
      <c r="IT19" s="41"/>
      <c r="IU19" s="41"/>
      <c r="IV19" s="41"/>
    </row>
    <row r="20" spans="1:256" s="40" customFormat="1" ht="15.75" customHeight="1">
      <c r="A20" s="42" t="s">
        <v>60</v>
      </c>
      <c r="B20" s="43" t="s">
        <v>61</v>
      </c>
      <c r="C20" s="36">
        <v>1</v>
      </c>
      <c r="D20" s="36" t="s">
        <v>50</v>
      </c>
      <c r="E20" s="144"/>
      <c r="F20" s="37" t="s">
        <v>35</v>
      </c>
      <c r="G20" s="36"/>
      <c r="H20" s="37" t="s">
        <v>35</v>
      </c>
      <c r="I20" s="39">
        <f t="shared" si="0"/>
        <v>0</v>
      </c>
      <c r="J20" s="38" t="s">
        <v>36</v>
      </c>
      <c r="K20" s="36">
        <f t="shared" si="1"/>
        <v>0</v>
      </c>
      <c r="L20" s="41"/>
      <c r="M20" s="41"/>
      <c r="N20" s="41"/>
      <c r="IR20" s="41"/>
      <c r="IS20" s="41"/>
      <c r="IT20" s="41"/>
      <c r="IU20" s="41"/>
      <c r="IV20" s="41"/>
    </row>
    <row r="21" spans="1:256" s="40" customFormat="1" ht="15.75" customHeight="1">
      <c r="A21" s="137" t="s">
        <v>62</v>
      </c>
      <c r="B21" s="138" t="s">
        <v>63</v>
      </c>
      <c r="C21" s="139"/>
      <c r="D21" s="139"/>
      <c r="E21" s="146"/>
      <c r="F21" s="140"/>
      <c r="G21" s="139"/>
      <c r="H21" s="140"/>
      <c r="I21" s="142"/>
      <c r="J21" s="141"/>
      <c r="K21" s="139"/>
      <c r="L21" s="41"/>
      <c r="M21" s="41"/>
      <c r="N21" s="41"/>
      <c r="IR21" s="41"/>
      <c r="IS21" s="41"/>
      <c r="IT21" s="41"/>
      <c r="IU21" s="41"/>
      <c r="IV21" s="41"/>
    </row>
    <row r="22" spans="1:256" s="40" customFormat="1" ht="15.75" customHeight="1">
      <c r="A22" s="42" t="s">
        <v>64</v>
      </c>
      <c r="B22" s="43" t="s">
        <v>65</v>
      </c>
      <c r="C22" s="36">
        <v>1</v>
      </c>
      <c r="D22" s="36" t="s">
        <v>50</v>
      </c>
      <c r="E22" s="144"/>
      <c r="F22" s="37" t="s">
        <v>35</v>
      </c>
      <c r="G22" s="36"/>
      <c r="H22" s="37" t="s">
        <v>35</v>
      </c>
      <c r="I22" s="39">
        <f t="shared" ref="I22:I27" si="2">K22*E22</f>
        <v>0</v>
      </c>
      <c r="J22" s="38" t="s">
        <v>36</v>
      </c>
      <c r="K22" s="36">
        <f t="shared" ref="K22:K27" si="3">G22*C22</f>
        <v>0</v>
      </c>
      <c r="L22" s="41"/>
      <c r="M22" s="41"/>
      <c r="N22" s="41"/>
      <c r="IR22" s="41"/>
      <c r="IS22" s="41"/>
      <c r="IT22" s="41"/>
      <c r="IU22" s="41"/>
      <c r="IV22" s="41"/>
    </row>
    <row r="23" spans="1:256" s="40" customFormat="1" ht="15.75" customHeight="1">
      <c r="A23" s="42" t="s">
        <v>66</v>
      </c>
      <c r="B23" s="43" t="s">
        <v>67</v>
      </c>
      <c r="C23" s="36">
        <v>1</v>
      </c>
      <c r="D23" s="36" t="s">
        <v>50</v>
      </c>
      <c r="E23" s="144"/>
      <c r="F23" s="37" t="s">
        <v>35</v>
      </c>
      <c r="G23" s="36"/>
      <c r="H23" s="37" t="s">
        <v>35</v>
      </c>
      <c r="I23" s="39">
        <f t="shared" si="2"/>
        <v>0</v>
      </c>
      <c r="J23" s="38" t="s">
        <v>36</v>
      </c>
      <c r="K23" s="36">
        <f t="shared" si="3"/>
        <v>0</v>
      </c>
      <c r="L23" s="41"/>
      <c r="M23" s="41"/>
      <c r="N23" s="41"/>
      <c r="IR23" s="41"/>
      <c r="IS23" s="41"/>
      <c r="IT23" s="41"/>
      <c r="IU23" s="41"/>
      <c r="IV23" s="41"/>
    </row>
    <row r="24" spans="1:256" s="40" customFormat="1" ht="15.75" customHeight="1">
      <c r="A24" s="42" t="s">
        <v>68</v>
      </c>
      <c r="B24" s="43" t="s">
        <v>69</v>
      </c>
      <c r="C24" s="36">
        <v>50</v>
      </c>
      <c r="D24" s="36" t="s">
        <v>41</v>
      </c>
      <c r="E24" s="144"/>
      <c r="F24" s="37" t="s">
        <v>35</v>
      </c>
      <c r="G24" s="36"/>
      <c r="H24" s="37" t="s">
        <v>35</v>
      </c>
      <c r="I24" s="39">
        <f t="shared" si="2"/>
        <v>0</v>
      </c>
      <c r="J24" s="38" t="s">
        <v>36</v>
      </c>
      <c r="K24" s="36">
        <f t="shared" si="3"/>
        <v>0</v>
      </c>
      <c r="L24" s="41"/>
      <c r="M24" s="41"/>
      <c r="N24" s="41"/>
      <c r="IR24" s="41"/>
      <c r="IS24" s="41"/>
      <c r="IT24" s="41"/>
      <c r="IU24" s="41"/>
      <c r="IV24" s="41"/>
    </row>
    <row r="25" spans="1:256" s="40" customFormat="1" ht="15.75" customHeight="1">
      <c r="A25" s="137" t="s">
        <v>70</v>
      </c>
      <c r="B25" s="143" t="s">
        <v>71</v>
      </c>
      <c r="C25" s="36">
        <v>18</v>
      </c>
      <c r="D25" s="36" t="s">
        <v>55</v>
      </c>
      <c r="E25" s="144"/>
      <c r="F25" s="37" t="s">
        <v>35</v>
      </c>
      <c r="G25" s="36"/>
      <c r="H25" s="37" t="s">
        <v>35</v>
      </c>
      <c r="I25" s="39">
        <f t="shared" si="2"/>
        <v>0</v>
      </c>
      <c r="J25" s="38"/>
      <c r="K25" s="36">
        <f t="shared" si="3"/>
        <v>0</v>
      </c>
      <c r="L25" s="41"/>
      <c r="M25" s="41"/>
      <c r="N25" s="41"/>
      <c r="IR25" s="41"/>
      <c r="IS25" s="41"/>
      <c r="IT25" s="41"/>
      <c r="IU25" s="41"/>
      <c r="IV25" s="41"/>
    </row>
    <row r="26" spans="1:256" s="40" customFormat="1" ht="15.75" customHeight="1">
      <c r="A26" s="137" t="s">
        <v>72</v>
      </c>
      <c r="B26" s="143" t="s">
        <v>73</v>
      </c>
      <c r="C26" s="36">
        <v>1</v>
      </c>
      <c r="D26" s="36" t="s">
        <v>34</v>
      </c>
      <c r="E26" s="144"/>
      <c r="F26" s="37"/>
      <c r="G26" s="36"/>
      <c r="H26" s="37"/>
      <c r="I26" s="39">
        <f t="shared" si="2"/>
        <v>0</v>
      </c>
      <c r="J26" s="38"/>
      <c r="K26" s="36">
        <f t="shared" si="3"/>
        <v>0</v>
      </c>
      <c r="L26" s="41"/>
      <c r="M26" s="41"/>
      <c r="N26" s="41"/>
      <c r="IR26" s="41"/>
      <c r="IS26" s="41"/>
      <c r="IT26" s="41"/>
      <c r="IU26" s="41"/>
      <c r="IV26" s="41"/>
    </row>
    <row r="27" spans="1:256" s="40" customFormat="1" ht="15.75" customHeight="1">
      <c r="A27" s="137" t="s">
        <v>74</v>
      </c>
      <c r="B27" s="143" t="s">
        <v>75</v>
      </c>
      <c r="C27" s="36">
        <v>1</v>
      </c>
      <c r="D27" s="36" t="s">
        <v>50</v>
      </c>
      <c r="E27" s="144"/>
      <c r="F27" s="37" t="s">
        <v>35</v>
      </c>
      <c r="G27" s="36"/>
      <c r="H27" s="38" t="s">
        <v>36</v>
      </c>
      <c r="I27" s="39">
        <f t="shared" si="2"/>
        <v>0</v>
      </c>
      <c r="J27" s="38" t="s">
        <v>36</v>
      </c>
      <c r="K27" s="36">
        <f t="shared" si="3"/>
        <v>0</v>
      </c>
      <c r="L27" s="41"/>
      <c r="M27" s="41"/>
      <c r="N27" s="41"/>
      <c r="IR27" s="41"/>
      <c r="IS27" s="41"/>
      <c r="IT27" s="41"/>
      <c r="IU27" s="41"/>
      <c r="IV27" s="41"/>
    </row>
    <row r="28" spans="1:256">
      <c r="A28" s="44"/>
      <c r="B28" s="45"/>
      <c r="C28" s="46"/>
      <c r="D28" s="47"/>
      <c r="E28" s="48"/>
      <c r="F28" s="49"/>
      <c r="G28" s="50"/>
      <c r="H28" s="46"/>
      <c r="I28" s="51">
        <f>+SUM(I9:I27)</f>
        <v>0</v>
      </c>
      <c r="J28" s="46"/>
      <c r="K28" s="50"/>
    </row>
    <row r="29" spans="1:256">
      <c r="A29" s="44"/>
      <c r="B29" s="45"/>
      <c r="C29" s="46"/>
      <c r="D29" s="47"/>
      <c r="E29" s="48"/>
      <c r="F29" s="49"/>
      <c r="G29" s="50"/>
      <c r="H29" s="46"/>
      <c r="I29" s="51"/>
      <c r="J29" s="46"/>
      <c r="K29" s="50"/>
    </row>
    <row r="30" spans="1:256" ht="16.149999999999999" customHeight="1">
      <c r="A30" s="44"/>
      <c r="B30" s="52"/>
      <c r="C30" s="46"/>
      <c r="D30" s="52"/>
      <c r="E30" s="53"/>
      <c r="F30" s="49"/>
      <c r="G30" s="22"/>
      <c r="H30" s="22"/>
      <c r="I30" s="54" t="s">
        <v>76</v>
      </c>
      <c r="J30" s="49" t="s">
        <v>36</v>
      </c>
      <c r="K30" s="50">
        <f>SUM(K9:K27)</f>
        <v>0</v>
      </c>
    </row>
    <row r="31" spans="1:256" ht="16.149999999999999" customHeight="1">
      <c r="A31" s="44"/>
      <c r="B31" s="52"/>
      <c r="C31" s="46"/>
      <c r="D31" s="52"/>
      <c r="E31" s="53"/>
      <c r="F31" s="49"/>
      <c r="G31" s="22"/>
      <c r="H31" s="22"/>
      <c r="I31" s="54" t="s">
        <v>8</v>
      </c>
      <c r="J31" s="49" t="s">
        <v>36</v>
      </c>
      <c r="K31" s="50">
        <f>+K30*C32</f>
        <v>0</v>
      </c>
    </row>
    <row r="32" spans="1:256" ht="16.149999999999999" customHeight="1">
      <c r="A32" s="44"/>
      <c r="B32" s="55" t="s">
        <v>77</v>
      </c>
      <c r="C32" s="49">
        <v>0.1</v>
      </c>
      <c r="D32" s="52"/>
      <c r="E32" s="53"/>
      <c r="F32" s="49"/>
      <c r="G32" s="22"/>
      <c r="H32" s="22"/>
      <c r="I32" s="54" t="s">
        <v>9</v>
      </c>
      <c r="J32" s="49" t="s">
        <v>36</v>
      </c>
      <c r="K32" s="50">
        <f>(K30+K31)*C33</f>
        <v>0</v>
      </c>
    </row>
    <row r="33" spans="1:256" ht="16.149999999999999" customHeight="1">
      <c r="A33" s="44"/>
      <c r="B33" s="56" t="s">
        <v>78</v>
      </c>
      <c r="C33" s="57">
        <v>0.22</v>
      </c>
      <c r="D33" s="52"/>
      <c r="E33" s="53"/>
      <c r="F33" s="49"/>
      <c r="G33" s="22"/>
      <c r="H33" s="22"/>
      <c r="I33" s="54" t="s">
        <v>79</v>
      </c>
      <c r="J33" s="49" t="s">
        <v>36</v>
      </c>
      <c r="K33" s="50">
        <f>K32+K30+K31</f>
        <v>0</v>
      </c>
    </row>
    <row r="34" spans="1:256" ht="16.149999999999999" customHeight="1">
      <c r="A34" s="44"/>
      <c r="B34" s="56" t="s">
        <v>80</v>
      </c>
      <c r="C34" s="58">
        <v>0.71799999999999997</v>
      </c>
      <c r="D34" s="52"/>
      <c r="E34" s="53"/>
      <c r="F34" s="49"/>
      <c r="G34" s="22"/>
      <c r="H34" s="22"/>
      <c r="I34" s="54" t="s">
        <v>81</v>
      </c>
      <c r="J34" s="49" t="s">
        <v>36</v>
      </c>
      <c r="K34" s="50">
        <f>I28*(1+C32)*C34</f>
        <v>0</v>
      </c>
    </row>
    <row r="35" spans="1:256" s="66" customFormat="1" ht="21" customHeight="1">
      <c r="A35" s="59"/>
      <c r="B35" s="60"/>
      <c r="C35" s="61"/>
      <c r="D35" s="60"/>
      <c r="E35" s="62"/>
      <c r="F35" s="63"/>
      <c r="G35" s="195" t="s">
        <v>82</v>
      </c>
      <c r="H35" s="195"/>
      <c r="I35" s="195"/>
      <c r="J35" s="64" t="s">
        <v>36</v>
      </c>
      <c r="K35" s="64">
        <f>+K33</f>
        <v>0</v>
      </c>
      <c r="L35" s="65"/>
      <c r="IR35" s="67"/>
      <c r="IS35" s="67"/>
      <c r="IT35" s="67"/>
      <c r="IU35" s="67"/>
      <c r="IV35" s="67"/>
    </row>
    <row r="36" spans="1:256" s="66" customFormat="1" ht="18" customHeight="1">
      <c r="A36" s="59"/>
      <c r="B36" s="60"/>
      <c r="C36" s="61"/>
      <c r="D36" s="60"/>
      <c r="E36" s="62"/>
      <c r="F36" s="63"/>
      <c r="G36" s="195" t="s">
        <v>83</v>
      </c>
      <c r="H36" s="195"/>
      <c r="I36" s="195"/>
      <c r="J36" s="64" t="s">
        <v>36</v>
      </c>
      <c r="K36" s="64">
        <f>+K33+K34</f>
        <v>0</v>
      </c>
      <c r="L36" s="65"/>
      <c r="IR36" s="67"/>
      <c r="IS36" s="67"/>
      <c r="IT36" s="67"/>
      <c r="IU36" s="67"/>
      <c r="IV36" s="67"/>
    </row>
  </sheetData>
  <mergeCells count="13">
    <mergeCell ref="G36:I36"/>
    <mergeCell ref="A5:K5"/>
    <mergeCell ref="A7:K7"/>
    <mergeCell ref="F8:G8"/>
    <mergeCell ref="H8:I8"/>
    <mergeCell ref="J8:K8"/>
    <mergeCell ref="G35:I35"/>
    <mergeCell ref="A1:G2"/>
    <mergeCell ref="H1:K3"/>
    <mergeCell ref="A3:B3"/>
    <mergeCell ref="C3:D3"/>
    <mergeCell ref="E3:G3"/>
    <mergeCell ref="E4:F4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36"/>
  <sheetViews>
    <sheetView showGridLines="0" topLeftCell="A8" workbookViewId="0">
      <selection activeCell="K30" sqref="K30"/>
    </sheetView>
  </sheetViews>
  <sheetFormatPr baseColWidth="10" defaultColWidth="9.375" defaultRowHeight="15"/>
  <cols>
    <col min="1" max="1" width="6" style="30" customWidth="1"/>
    <col min="2" max="2" width="36.125" style="21" customWidth="1"/>
    <col min="3" max="3" width="8.875" style="28" customWidth="1"/>
    <col min="4" max="4" width="10.375" style="21" customWidth="1"/>
    <col min="5" max="5" width="7.5" style="31" customWidth="1"/>
    <col min="6" max="6" width="3.75" style="28" customWidth="1"/>
    <col min="7" max="7" width="10.75" style="27" customWidth="1"/>
    <col min="8" max="8" width="4.125" style="28" customWidth="1"/>
    <col min="9" max="9" width="12.5" style="29" customWidth="1"/>
    <col min="10" max="10" width="4" style="28" customWidth="1"/>
    <col min="11" max="11" width="12.125" style="27" customWidth="1"/>
    <col min="12" max="12" width="10.625" style="20" customWidth="1"/>
    <col min="13" max="251" width="10.625" style="21" customWidth="1"/>
    <col min="252" max="16384" width="9.375" style="22"/>
  </cols>
  <sheetData>
    <row r="1" spans="1:256" ht="14.45" customHeight="1">
      <c r="A1" s="200" t="s">
        <v>84</v>
      </c>
      <c r="B1" s="200"/>
      <c r="C1" s="200"/>
      <c r="D1" s="200"/>
      <c r="E1" s="200"/>
      <c r="F1" s="200"/>
      <c r="G1" s="200"/>
      <c r="H1" s="191"/>
      <c r="I1" s="191"/>
      <c r="J1" s="191"/>
      <c r="K1" s="191"/>
    </row>
    <row r="2" spans="1:256" ht="33.6" customHeight="1">
      <c r="A2" s="200"/>
      <c r="B2" s="200"/>
      <c r="C2" s="200"/>
      <c r="D2" s="200"/>
      <c r="E2" s="200"/>
      <c r="F2" s="200"/>
      <c r="G2" s="200"/>
      <c r="H2" s="191"/>
      <c r="I2" s="191"/>
      <c r="J2" s="191"/>
      <c r="K2" s="191"/>
    </row>
    <row r="3" spans="1:256" ht="19.149999999999999" customHeight="1">
      <c r="A3" s="192" t="s">
        <v>1</v>
      </c>
      <c r="B3" s="192"/>
      <c r="C3" s="192" t="s">
        <v>22</v>
      </c>
      <c r="D3" s="192"/>
      <c r="E3" s="193" t="s">
        <v>85</v>
      </c>
      <c r="F3" s="193"/>
      <c r="G3" s="193"/>
      <c r="H3" s="191"/>
      <c r="I3" s="191"/>
      <c r="J3" s="191"/>
      <c r="K3" s="191"/>
    </row>
    <row r="4" spans="1:256" ht="14.45" customHeight="1">
      <c r="A4" s="23"/>
      <c r="B4" s="24"/>
      <c r="C4" s="25"/>
      <c r="D4" s="26"/>
      <c r="E4" s="194"/>
      <c r="F4" s="194"/>
    </row>
    <row r="5" spans="1:256" ht="22.9" customHeight="1">
      <c r="A5" s="196" t="s">
        <v>242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</row>
    <row r="6" spans="1:256" ht="8.4499999999999993" customHeight="1"/>
    <row r="7" spans="1:256" ht="19.149999999999999" customHeight="1">
      <c r="A7" s="197" t="s">
        <v>23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</row>
    <row r="8" spans="1:256" s="21" customFormat="1" ht="20.25" customHeight="1">
      <c r="A8" s="32" t="s">
        <v>24</v>
      </c>
      <c r="B8" s="33" t="s">
        <v>25</v>
      </c>
      <c r="C8" s="34" t="s">
        <v>26</v>
      </c>
      <c r="D8" s="34" t="s">
        <v>27</v>
      </c>
      <c r="E8" s="35" t="s">
        <v>28</v>
      </c>
      <c r="F8" s="198" t="s">
        <v>29</v>
      </c>
      <c r="G8" s="198"/>
      <c r="H8" s="199" t="s">
        <v>30</v>
      </c>
      <c r="I8" s="199"/>
      <c r="J8" s="199" t="s">
        <v>31</v>
      </c>
      <c r="K8" s="199"/>
    </row>
    <row r="9" spans="1:256" s="40" customFormat="1" ht="20.25" customHeight="1">
      <c r="A9" s="137" t="s">
        <v>86</v>
      </c>
      <c r="B9" s="138" t="s">
        <v>33</v>
      </c>
      <c r="C9" s="36">
        <v>1</v>
      </c>
      <c r="D9" s="36" t="s">
        <v>34</v>
      </c>
      <c r="E9" s="144"/>
      <c r="F9" s="37" t="s">
        <v>35</v>
      </c>
      <c r="G9" s="36"/>
      <c r="H9" s="38" t="s">
        <v>36</v>
      </c>
      <c r="I9" s="39">
        <f>K9*E9</f>
        <v>0</v>
      </c>
      <c r="J9" s="38" t="s">
        <v>36</v>
      </c>
      <c r="K9" s="36">
        <f>G9*C9</f>
        <v>0</v>
      </c>
    </row>
    <row r="10" spans="1:256" s="40" customFormat="1" ht="20.25" customHeight="1">
      <c r="A10" s="137" t="s">
        <v>87</v>
      </c>
      <c r="B10" s="138" t="s">
        <v>88</v>
      </c>
      <c r="C10" s="36">
        <v>1</v>
      </c>
      <c r="D10" s="36" t="s">
        <v>34</v>
      </c>
      <c r="E10" s="144"/>
      <c r="F10" s="37" t="s">
        <v>35</v>
      </c>
      <c r="G10" s="36"/>
      <c r="H10" s="38" t="s">
        <v>36</v>
      </c>
      <c r="I10" s="39">
        <f>K10*E10</f>
        <v>0</v>
      </c>
      <c r="J10" s="38" t="s">
        <v>36</v>
      </c>
      <c r="K10" s="36">
        <f>G10*C10</f>
        <v>0</v>
      </c>
      <c r="L10" s="41"/>
      <c r="M10" s="41"/>
      <c r="N10" s="41"/>
      <c r="IR10" s="41"/>
      <c r="IS10" s="41"/>
      <c r="IT10" s="41"/>
      <c r="IU10" s="41"/>
      <c r="IV10" s="41"/>
    </row>
    <row r="11" spans="1:256" s="40" customFormat="1" ht="20.25" customHeight="1">
      <c r="A11" s="137" t="s">
        <v>89</v>
      </c>
      <c r="B11" s="138" t="s">
        <v>90</v>
      </c>
      <c r="C11" s="133"/>
      <c r="D11" s="133"/>
      <c r="E11" s="145"/>
      <c r="F11" s="134"/>
      <c r="G11" s="133"/>
      <c r="H11" s="135"/>
      <c r="I11" s="136"/>
      <c r="J11" s="135"/>
      <c r="K11" s="133"/>
      <c r="L11" s="41"/>
      <c r="M11" s="41"/>
      <c r="N11" s="41"/>
      <c r="IR11" s="41"/>
      <c r="IS11" s="41"/>
      <c r="IT11" s="41"/>
      <c r="IU11" s="41"/>
      <c r="IV11" s="41"/>
    </row>
    <row r="12" spans="1:256" s="40" customFormat="1" ht="20.25" customHeight="1">
      <c r="A12" s="42" t="s">
        <v>91</v>
      </c>
      <c r="B12" s="43" t="s">
        <v>92</v>
      </c>
      <c r="C12" s="36">
        <v>1</v>
      </c>
      <c r="D12" s="36" t="s">
        <v>34</v>
      </c>
      <c r="E12" s="144"/>
      <c r="F12" s="37" t="s">
        <v>36</v>
      </c>
      <c r="G12" s="36"/>
      <c r="H12" s="38" t="s">
        <v>36</v>
      </c>
      <c r="I12" s="39">
        <f>K12*E12</f>
        <v>0</v>
      </c>
      <c r="J12" s="38" t="s">
        <v>36</v>
      </c>
      <c r="K12" s="36">
        <f>G12*C12</f>
        <v>0</v>
      </c>
      <c r="L12" s="41"/>
      <c r="M12" s="41"/>
      <c r="N12" s="41"/>
      <c r="IR12" s="41"/>
      <c r="IS12" s="41"/>
      <c r="IT12" s="41"/>
      <c r="IU12" s="41"/>
      <c r="IV12" s="41"/>
    </row>
    <row r="13" spans="1:256" s="40" customFormat="1" ht="20.25" customHeight="1">
      <c r="A13" s="137" t="s">
        <v>93</v>
      </c>
      <c r="B13" s="138" t="s">
        <v>94</v>
      </c>
      <c r="C13" s="139"/>
      <c r="D13" s="139"/>
      <c r="E13" s="146"/>
      <c r="F13" s="140"/>
      <c r="G13" s="139"/>
      <c r="H13" s="141"/>
      <c r="I13" s="142"/>
      <c r="J13" s="141"/>
      <c r="K13" s="139"/>
      <c r="L13" s="41"/>
      <c r="M13" s="41"/>
      <c r="N13" s="41"/>
      <c r="IR13" s="41"/>
      <c r="IS13" s="41"/>
      <c r="IT13" s="41"/>
      <c r="IU13" s="41"/>
      <c r="IV13" s="41"/>
    </row>
    <row r="14" spans="1:256" s="40" customFormat="1" ht="20.25" customHeight="1">
      <c r="A14" s="42" t="s">
        <v>95</v>
      </c>
      <c r="B14" s="43" t="s">
        <v>96</v>
      </c>
      <c r="C14" s="36">
        <v>430</v>
      </c>
      <c r="D14" s="36" t="s">
        <v>55</v>
      </c>
      <c r="E14" s="144"/>
      <c r="F14" s="37" t="s">
        <v>35</v>
      </c>
      <c r="G14" s="36"/>
      <c r="H14" s="38" t="s">
        <v>36</v>
      </c>
      <c r="I14" s="39">
        <f>K14*E14</f>
        <v>0</v>
      </c>
      <c r="J14" s="38" t="s">
        <v>36</v>
      </c>
      <c r="K14" s="36">
        <f t="shared" ref="K14:K22" si="0">G14*C14</f>
        <v>0</v>
      </c>
      <c r="L14" s="41"/>
      <c r="M14" s="41"/>
      <c r="N14" s="41"/>
      <c r="IR14" s="41"/>
      <c r="IS14" s="41"/>
      <c r="IT14" s="41"/>
      <c r="IU14" s="41"/>
      <c r="IV14" s="41"/>
    </row>
    <row r="15" spans="1:256" s="40" customFormat="1" ht="20.25" customHeight="1">
      <c r="A15" s="42" t="s">
        <v>97</v>
      </c>
      <c r="B15" s="43" t="s">
        <v>98</v>
      </c>
      <c r="C15" s="36">
        <v>600</v>
      </c>
      <c r="D15" s="36" t="s">
        <v>41</v>
      </c>
      <c r="E15" s="144"/>
      <c r="F15" s="37" t="s">
        <v>35</v>
      </c>
      <c r="G15" s="36"/>
      <c r="H15" s="38" t="s">
        <v>36</v>
      </c>
      <c r="I15" s="39">
        <f>K15*E15</f>
        <v>0</v>
      </c>
      <c r="J15" s="38" t="s">
        <v>36</v>
      </c>
      <c r="K15" s="36">
        <f t="shared" si="0"/>
        <v>0</v>
      </c>
      <c r="L15" s="41"/>
      <c r="M15" s="41"/>
      <c r="N15" s="41"/>
      <c r="IR15" s="41"/>
      <c r="IS15" s="41"/>
      <c r="IT15" s="41"/>
      <c r="IU15" s="41"/>
      <c r="IV15" s="41"/>
    </row>
    <row r="16" spans="1:256" s="40" customFormat="1" ht="20.25" customHeight="1">
      <c r="A16" s="137" t="s">
        <v>99</v>
      </c>
      <c r="B16" s="138" t="s">
        <v>100</v>
      </c>
      <c r="C16" s="139"/>
      <c r="D16" s="139"/>
      <c r="E16" s="146"/>
      <c r="F16" s="140"/>
      <c r="G16" s="139"/>
      <c r="H16" s="141"/>
      <c r="I16" s="142"/>
      <c r="J16" s="141"/>
      <c r="K16" s="139"/>
      <c r="L16" s="41"/>
      <c r="M16" s="41"/>
      <c r="N16" s="41"/>
      <c r="IR16" s="41"/>
      <c r="IS16" s="41"/>
      <c r="IT16" s="41"/>
      <c r="IU16" s="41"/>
      <c r="IV16" s="41"/>
    </row>
    <row r="17" spans="1:256" s="40" customFormat="1" ht="20.25" customHeight="1">
      <c r="A17" s="42" t="s">
        <v>101</v>
      </c>
      <c r="B17" s="43" t="s">
        <v>102</v>
      </c>
      <c r="C17" s="36">
        <v>80</v>
      </c>
      <c r="D17" s="36" t="s">
        <v>41</v>
      </c>
      <c r="E17" s="144"/>
      <c r="F17" s="37" t="s">
        <v>35</v>
      </c>
      <c r="G17" s="36"/>
      <c r="H17" s="38" t="s">
        <v>36</v>
      </c>
      <c r="I17" s="39">
        <f>K17*E17</f>
        <v>0</v>
      </c>
      <c r="J17" s="38"/>
      <c r="K17" s="36">
        <f t="shared" si="0"/>
        <v>0</v>
      </c>
      <c r="L17" s="41"/>
      <c r="M17" s="41"/>
      <c r="N17" s="41"/>
      <c r="IR17" s="41"/>
      <c r="IS17" s="41"/>
      <c r="IT17" s="41"/>
      <c r="IU17" s="41"/>
      <c r="IV17" s="41"/>
    </row>
    <row r="18" spans="1:256" s="40" customFormat="1" ht="20.25" customHeight="1">
      <c r="A18" s="137" t="s">
        <v>103</v>
      </c>
      <c r="B18" s="138" t="s">
        <v>104</v>
      </c>
      <c r="C18" s="139"/>
      <c r="D18" s="139"/>
      <c r="E18" s="146"/>
      <c r="F18" s="140"/>
      <c r="G18" s="139"/>
      <c r="H18" s="140"/>
      <c r="I18" s="142"/>
      <c r="J18" s="141"/>
      <c r="K18" s="139"/>
      <c r="L18" s="41"/>
      <c r="M18" s="41"/>
      <c r="N18" s="41"/>
      <c r="IR18" s="41"/>
      <c r="IS18" s="41"/>
      <c r="IT18" s="41"/>
      <c r="IU18" s="41"/>
      <c r="IV18" s="41"/>
    </row>
    <row r="19" spans="1:256" s="40" customFormat="1" ht="20.25" customHeight="1">
      <c r="A19" s="42" t="s">
        <v>105</v>
      </c>
      <c r="B19" s="43" t="s">
        <v>104</v>
      </c>
      <c r="C19" s="36">
        <v>1</v>
      </c>
      <c r="D19" s="36" t="s">
        <v>50</v>
      </c>
      <c r="E19" s="144"/>
      <c r="F19" s="37" t="s">
        <v>35</v>
      </c>
      <c r="G19" s="36"/>
      <c r="H19" s="37" t="s">
        <v>35</v>
      </c>
      <c r="I19" s="39">
        <f>K19*E19</f>
        <v>0</v>
      </c>
      <c r="J19" s="38" t="s">
        <v>36</v>
      </c>
      <c r="K19" s="36">
        <f t="shared" si="0"/>
        <v>0</v>
      </c>
      <c r="L19" s="41"/>
      <c r="M19" s="41"/>
      <c r="N19" s="41"/>
      <c r="IR19" s="41"/>
      <c r="IS19" s="41"/>
      <c r="IT19" s="41"/>
      <c r="IU19" s="41"/>
      <c r="IV19" s="41"/>
    </row>
    <row r="20" spans="1:256" s="40" customFormat="1" ht="20.25" customHeight="1">
      <c r="A20" s="137" t="s">
        <v>106</v>
      </c>
      <c r="B20" s="138" t="s">
        <v>107</v>
      </c>
      <c r="C20" s="36">
        <v>1</v>
      </c>
      <c r="D20" s="36" t="s">
        <v>34</v>
      </c>
      <c r="E20" s="144"/>
      <c r="F20" s="37" t="s">
        <v>36</v>
      </c>
      <c r="G20" s="36"/>
      <c r="H20" s="37" t="s">
        <v>35</v>
      </c>
      <c r="I20" s="39">
        <f>K20*E20</f>
        <v>0</v>
      </c>
      <c r="J20" s="38"/>
      <c r="K20" s="36">
        <f t="shared" si="0"/>
        <v>0</v>
      </c>
      <c r="L20" s="41"/>
      <c r="M20" s="41"/>
      <c r="N20" s="41"/>
      <c r="IR20" s="41"/>
      <c r="IS20" s="41"/>
      <c r="IT20" s="41"/>
      <c r="IU20" s="41"/>
      <c r="IV20" s="41"/>
    </row>
    <row r="21" spans="1:256" s="40" customFormat="1" ht="20.25" customHeight="1">
      <c r="A21" s="137" t="s">
        <v>108</v>
      </c>
      <c r="B21" s="138" t="s">
        <v>109</v>
      </c>
      <c r="C21" s="36">
        <v>270</v>
      </c>
      <c r="D21" s="36" t="s">
        <v>55</v>
      </c>
      <c r="E21" s="144"/>
      <c r="F21" s="37" t="s">
        <v>36</v>
      </c>
      <c r="G21" s="36"/>
      <c r="H21" s="37" t="s">
        <v>35</v>
      </c>
      <c r="I21" s="39">
        <f>K21*E21</f>
        <v>0</v>
      </c>
      <c r="J21" s="38"/>
      <c r="K21" s="36">
        <f t="shared" si="0"/>
        <v>0</v>
      </c>
      <c r="L21" s="41"/>
      <c r="M21" s="41"/>
      <c r="N21" s="41"/>
      <c r="IR21" s="41"/>
      <c r="IS21" s="41"/>
      <c r="IT21" s="41"/>
      <c r="IU21" s="41"/>
      <c r="IV21" s="41"/>
    </row>
    <row r="22" spans="1:256" s="40" customFormat="1" ht="20.25" customHeight="1">
      <c r="A22" s="137" t="s">
        <v>110</v>
      </c>
      <c r="B22" s="143" t="s">
        <v>75</v>
      </c>
      <c r="C22" s="36">
        <v>1</v>
      </c>
      <c r="D22" s="36" t="s">
        <v>34</v>
      </c>
      <c r="E22" s="144"/>
      <c r="F22" s="37" t="s">
        <v>35</v>
      </c>
      <c r="G22" s="36"/>
      <c r="H22" s="38" t="s">
        <v>36</v>
      </c>
      <c r="I22" s="39">
        <f>K22*E22</f>
        <v>0</v>
      </c>
      <c r="J22" s="38" t="s">
        <v>36</v>
      </c>
      <c r="K22" s="36">
        <f t="shared" si="0"/>
        <v>0</v>
      </c>
      <c r="L22" s="41"/>
      <c r="M22" s="41"/>
      <c r="N22" s="41"/>
      <c r="IR22" s="41"/>
      <c r="IS22" s="41"/>
      <c r="IT22" s="41"/>
      <c r="IU22" s="41"/>
      <c r="IV22" s="41"/>
    </row>
    <row r="23" spans="1:256" s="40" customFormat="1" ht="28.35" customHeight="1">
      <c r="A23" s="44"/>
      <c r="B23" s="45"/>
      <c r="C23" s="46"/>
      <c r="D23" s="47"/>
      <c r="E23" s="48"/>
      <c r="F23" s="49"/>
      <c r="G23" s="50"/>
      <c r="H23" s="46"/>
      <c r="I23" s="51">
        <f>+SUM(I9:I22)</f>
        <v>0</v>
      </c>
      <c r="J23" s="46"/>
      <c r="K23" s="50"/>
      <c r="L23" s="41"/>
      <c r="M23" s="41"/>
      <c r="N23" s="41"/>
      <c r="IR23" s="41"/>
      <c r="IS23" s="41"/>
      <c r="IT23" s="41"/>
      <c r="IU23" s="41"/>
      <c r="IV23" s="41"/>
    </row>
    <row r="24" spans="1:256" s="40" customFormat="1" ht="28.35" customHeight="1">
      <c r="A24" s="44"/>
      <c r="B24" s="45"/>
      <c r="C24" s="46"/>
      <c r="D24" s="47"/>
      <c r="E24" s="48"/>
      <c r="F24" s="49"/>
      <c r="G24" s="50"/>
      <c r="H24" s="46"/>
      <c r="I24" s="51"/>
      <c r="J24" s="46"/>
      <c r="K24" s="50"/>
      <c r="L24" s="41"/>
      <c r="M24" s="41"/>
      <c r="N24" s="41"/>
      <c r="IR24" s="41"/>
      <c r="IS24" s="41"/>
      <c r="IT24" s="41"/>
      <c r="IU24" s="41"/>
      <c r="IV24" s="41"/>
    </row>
    <row r="25" spans="1:256" s="40" customFormat="1" ht="28.35" customHeight="1">
      <c r="A25" s="44"/>
      <c r="B25" s="52"/>
      <c r="C25" s="46"/>
      <c r="D25" s="52"/>
      <c r="E25" s="53"/>
      <c r="F25" s="49"/>
      <c r="G25" s="22"/>
      <c r="H25" s="22"/>
      <c r="I25" s="54" t="s">
        <v>76</v>
      </c>
      <c r="J25" s="49" t="s">
        <v>36</v>
      </c>
      <c r="K25" s="50">
        <f>SUM(K9:K22)</f>
        <v>0</v>
      </c>
      <c r="L25" s="41"/>
      <c r="M25" s="41"/>
      <c r="N25" s="41"/>
      <c r="IR25" s="41"/>
      <c r="IS25" s="41"/>
      <c r="IT25" s="41"/>
      <c r="IU25" s="41"/>
      <c r="IV25" s="41"/>
    </row>
    <row r="26" spans="1:256" s="40" customFormat="1" ht="28.35" customHeight="1">
      <c r="A26" s="44"/>
      <c r="B26" s="52"/>
      <c r="C26" s="46"/>
      <c r="D26" s="52"/>
      <c r="E26" s="53"/>
      <c r="F26" s="49"/>
      <c r="G26" s="22"/>
      <c r="H26" s="22"/>
      <c r="I26" s="54" t="s">
        <v>8</v>
      </c>
      <c r="J26" s="49" t="s">
        <v>36</v>
      </c>
      <c r="K26" s="50">
        <f>+K25*C27</f>
        <v>0</v>
      </c>
      <c r="L26" s="41"/>
      <c r="M26" s="41"/>
      <c r="N26" s="41"/>
      <c r="IR26" s="41"/>
      <c r="IS26" s="41"/>
      <c r="IT26" s="41"/>
      <c r="IU26" s="41"/>
      <c r="IV26" s="41"/>
    </row>
    <row r="27" spans="1:256" s="40" customFormat="1" ht="28.35" customHeight="1">
      <c r="A27" s="44"/>
      <c r="B27" s="55" t="s">
        <v>77</v>
      </c>
      <c r="C27" s="49">
        <v>0.1</v>
      </c>
      <c r="D27" s="52"/>
      <c r="E27" s="53"/>
      <c r="F27" s="49"/>
      <c r="G27" s="22"/>
      <c r="H27" s="22"/>
      <c r="I27" s="54" t="s">
        <v>9</v>
      </c>
      <c r="J27" s="49" t="s">
        <v>36</v>
      </c>
      <c r="K27" s="50">
        <f>(K25+K26)*C28</f>
        <v>0</v>
      </c>
      <c r="L27" s="41"/>
      <c r="M27" s="41"/>
      <c r="N27" s="41"/>
      <c r="IR27" s="41"/>
      <c r="IS27" s="41"/>
      <c r="IT27" s="41"/>
      <c r="IU27" s="41"/>
      <c r="IV27" s="41"/>
    </row>
    <row r="28" spans="1:256">
      <c r="A28" s="44"/>
      <c r="B28" s="56" t="s">
        <v>78</v>
      </c>
      <c r="C28" s="57">
        <v>0.22</v>
      </c>
      <c r="D28" s="52"/>
      <c r="E28" s="53"/>
      <c r="F28" s="49"/>
      <c r="G28" s="22"/>
      <c r="H28" s="22"/>
      <c r="I28" s="54" t="s">
        <v>79</v>
      </c>
      <c r="J28" s="49" t="s">
        <v>36</v>
      </c>
      <c r="K28" s="50">
        <f>K27+K25+K26</f>
        <v>0</v>
      </c>
    </row>
    <row r="29" spans="1:256">
      <c r="A29" s="44"/>
      <c r="B29" s="56" t="s">
        <v>80</v>
      </c>
      <c r="C29" s="58">
        <v>0.71799999999999997</v>
      </c>
      <c r="D29" s="52"/>
      <c r="E29" s="53"/>
      <c r="F29" s="49"/>
      <c r="G29" s="22"/>
      <c r="H29" s="22"/>
      <c r="I29" s="54" t="s">
        <v>81</v>
      </c>
      <c r="J29" s="49" t="s">
        <v>36</v>
      </c>
      <c r="K29" s="50">
        <f>I23*(1+C27)*C29</f>
        <v>0</v>
      </c>
    </row>
    <row r="30" spans="1:256" ht="16.149999999999999" customHeight="1">
      <c r="A30" s="59"/>
      <c r="B30" s="60"/>
      <c r="C30" s="61"/>
      <c r="D30" s="60"/>
      <c r="E30" s="62"/>
      <c r="F30" s="63"/>
      <c r="G30" s="195" t="s">
        <v>82</v>
      </c>
      <c r="H30" s="195"/>
      <c r="I30" s="195"/>
      <c r="J30" s="64" t="s">
        <v>36</v>
      </c>
      <c r="K30" s="64">
        <f>+K28</f>
        <v>0</v>
      </c>
    </row>
    <row r="31" spans="1:256" ht="16.149999999999999" customHeight="1">
      <c r="A31" s="59"/>
      <c r="B31" s="60"/>
      <c r="C31" s="61"/>
      <c r="D31" s="60"/>
      <c r="E31" s="62"/>
      <c r="F31" s="63"/>
      <c r="G31" s="195" t="s">
        <v>83</v>
      </c>
      <c r="H31" s="195"/>
      <c r="I31" s="195"/>
      <c r="J31" s="64" t="s">
        <v>36</v>
      </c>
      <c r="K31" s="64">
        <f>+K28+K29</f>
        <v>0</v>
      </c>
    </row>
    <row r="35" ht="21" customHeight="1"/>
    <row r="36" ht="18" customHeight="1"/>
  </sheetData>
  <mergeCells count="13">
    <mergeCell ref="G31:I31"/>
    <mergeCell ref="A5:K5"/>
    <mergeCell ref="A7:K7"/>
    <mergeCell ref="F8:G8"/>
    <mergeCell ref="H8:I8"/>
    <mergeCell ref="J8:K8"/>
    <mergeCell ref="G30:I30"/>
    <mergeCell ref="A1:G2"/>
    <mergeCell ref="H1:K3"/>
    <mergeCell ref="A3:B3"/>
    <mergeCell ref="C3:D3"/>
    <mergeCell ref="E3:G3"/>
    <mergeCell ref="E4:F4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"/>
  <sheetViews>
    <sheetView showGridLines="0" topLeftCell="A7" workbookViewId="0">
      <selection activeCell="N41" sqref="N41"/>
    </sheetView>
  </sheetViews>
  <sheetFormatPr baseColWidth="10" defaultColWidth="10.625" defaultRowHeight="15"/>
  <cols>
    <col min="1" max="1" width="6.75" style="30" customWidth="1"/>
    <col min="2" max="2" width="28.75" style="21" customWidth="1"/>
    <col min="3" max="3" width="12.125" style="28" customWidth="1"/>
    <col min="4" max="4" width="9.375" style="21" customWidth="1"/>
    <col min="5" max="5" width="5.375" style="21" customWidth="1"/>
    <col min="6" max="6" width="4.375" style="28" customWidth="1"/>
    <col min="7" max="7" width="12.375" style="27" customWidth="1"/>
    <col min="8" max="8" width="4.625" style="28" customWidth="1"/>
    <col min="9" max="9" width="14.375" style="28" customWidth="1"/>
    <col min="10" max="10" width="4.5" style="28" customWidth="1"/>
    <col min="11" max="11" width="13.625" style="27" customWidth="1"/>
  </cols>
  <sheetData>
    <row r="1" spans="1:256" ht="14.25">
      <c r="A1" s="190" t="s">
        <v>111</v>
      </c>
      <c r="B1" s="190"/>
      <c r="C1" s="190"/>
      <c r="D1" s="190"/>
      <c r="E1" s="190"/>
      <c r="F1" s="190"/>
      <c r="G1" s="190"/>
      <c r="H1" s="191"/>
      <c r="I1" s="191"/>
      <c r="J1" s="191"/>
      <c r="K1" s="191"/>
    </row>
    <row r="2" spans="1:256" ht="14.25">
      <c r="A2" s="190"/>
      <c r="B2" s="190"/>
      <c r="C2" s="190"/>
      <c r="D2" s="190"/>
      <c r="E2" s="190"/>
      <c r="F2" s="190"/>
      <c r="G2" s="190"/>
      <c r="H2" s="191"/>
      <c r="I2" s="191"/>
      <c r="J2" s="191"/>
      <c r="K2" s="191"/>
    </row>
    <row r="3" spans="1:256" ht="15.75">
      <c r="A3" s="192" t="s">
        <v>1</v>
      </c>
      <c r="B3" s="192"/>
      <c r="C3" s="201" t="s">
        <v>22</v>
      </c>
      <c r="D3" s="201"/>
      <c r="E3" s="68"/>
      <c r="F3" s="69"/>
      <c r="G3" s="69"/>
      <c r="H3" s="191"/>
      <c r="I3" s="191"/>
      <c r="J3" s="191"/>
      <c r="K3" s="191"/>
    </row>
    <row r="4" spans="1:256" ht="15.75">
      <c r="A4" s="23"/>
      <c r="B4" s="24"/>
      <c r="C4" s="26"/>
      <c r="D4" s="26"/>
      <c r="E4" s="26"/>
      <c r="F4" s="70"/>
    </row>
    <row r="5" spans="1:256" ht="23.25">
      <c r="A5" s="196" t="s">
        <v>242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</row>
    <row r="7" spans="1:256" ht="14.25">
      <c r="A7" s="202" t="s">
        <v>17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</row>
    <row r="8" spans="1:256" ht="14.25">
      <c r="A8" s="110" t="s">
        <v>24</v>
      </c>
      <c r="B8" s="111" t="s">
        <v>25</v>
      </c>
      <c r="C8" s="112" t="s">
        <v>26</v>
      </c>
      <c r="D8" s="112" t="s">
        <v>27</v>
      </c>
      <c r="E8" s="112" t="s">
        <v>221</v>
      </c>
      <c r="F8" s="203" t="s">
        <v>29</v>
      </c>
      <c r="G8" s="203"/>
      <c r="H8" s="204" t="s">
        <v>30</v>
      </c>
      <c r="I8" s="204"/>
      <c r="J8" s="204" t="s">
        <v>31</v>
      </c>
      <c r="K8" s="204"/>
    </row>
    <row r="9" spans="1:256" ht="14.25">
      <c r="A9" s="98" t="s">
        <v>112</v>
      </c>
      <c r="B9" s="99" t="s">
        <v>113</v>
      </c>
      <c r="C9" s="113"/>
      <c r="D9" s="113"/>
      <c r="E9" s="113"/>
      <c r="F9" s="114"/>
      <c r="G9" s="114"/>
      <c r="H9" s="115"/>
      <c r="I9" s="115"/>
      <c r="J9" s="115"/>
      <c r="K9" s="115"/>
    </row>
    <row r="10" spans="1:256" ht="14.25">
      <c r="A10" s="100" t="s">
        <v>114</v>
      </c>
      <c r="B10" s="101" t="s">
        <v>113</v>
      </c>
      <c r="C10" s="102">
        <v>1</v>
      </c>
      <c r="D10" s="116" t="s">
        <v>115</v>
      </c>
      <c r="E10" s="147"/>
      <c r="F10" s="103" t="s">
        <v>35</v>
      </c>
      <c r="G10" s="104"/>
      <c r="H10" s="103" t="s">
        <v>35</v>
      </c>
      <c r="I10" s="102">
        <f>+K10*E10</f>
        <v>0</v>
      </c>
      <c r="J10" s="103" t="s">
        <v>35</v>
      </c>
      <c r="K10" s="104">
        <f>G10*C10</f>
        <v>0</v>
      </c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  <c r="IU10" s="71"/>
      <c r="IV10" s="71"/>
    </row>
    <row r="11" spans="1:256" ht="14.25">
      <c r="A11" s="98" t="s">
        <v>116</v>
      </c>
      <c r="B11" s="99" t="s">
        <v>117</v>
      </c>
      <c r="C11" s="113"/>
      <c r="D11" s="113"/>
      <c r="E11" s="148"/>
      <c r="F11" s="114"/>
      <c r="G11" s="114"/>
      <c r="H11" s="115"/>
      <c r="I11" s="115"/>
      <c r="J11" s="115"/>
      <c r="K11" s="115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  <c r="IT11" s="71"/>
      <c r="IU11" s="71"/>
      <c r="IV11" s="71"/>
    </row>
    <row r="12" spans="1:256" ht="14.25">
      <c r="A12" s="100" t="s">
        <v>118</v>
      </c>
      <c r="B12" s="101" t="s">
        <v>117</v>
      </c>
      <c r="C12" s="117">
        <f>(SUM(C14:C18))*0.15</f>
        <v>39.225000000000001</v>
      </c>
      <c r="D12" s="102" t="s">
        <v>119</v>
      </c>
      <c r="E12" s="149"/>
      <c r="F12" s="103" t="s">
        <v>35</v>
      </c>
      <c r="G12" s="104"/>
      <c r="H12" s="103" t="s">
        <v>35</v>
      </c>
      <c r="I12" s="102">
        <f>+K12*E12</f>
        <v>0</v>
      </c>
      <c r="J12" s="103" t="s">
        <v>35</v>
      </c>
      <c r="K12" s="104">
        <f>G12*C12</f>
        <v>0</v>
      </c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  <c r="IU12" s="72"/>
      <c r="IV12" s="72"/>
    </row>
    <row r="13" spans="1:256" ht="14.25">
      <c r="A13" s="98" t="s">
        <v>120</v>
      </c>
      <c r="B13" s="99" t="s">
        <v>121</v>
      </c>
      <c r="C13" s="105"/>
      <c r="D13" s="105"/>
      <c r="E13" s="150"/>
      <c r="F13" s="106"/>
      <c r="G13" s="107"/>
      <c r="H13" s="106"/>
      <c r="I13" s="105"/>
      <c r="J13" s="106"/>
      <c r="K13" s="105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  <c r="IU13" s="72"/>
      <c r="IV13" s="72"/>
    </row>
    <row r="14" spans="1:256" ht="14.25">
      <c r="A14" s="100" t="s">
        <v>122</v>
      </c>
      <c r="B14" s="101" t="s">
        <v>123</v>
      </c>
      <c r="C14" s="104">
        <v>15.5</v>
      </c>
      <c r="D14" s="116" t="s">
        <v>124</v>
      </c>
      <c r="E14" s="147"/>
      <c r="F14" s="103" t="s">
        <v>35</v>
      </c>
      <c r="G14" s="104"/>
      <c r="H14" s="103" t="s">
        <v>35</v>
      </c>
      <c r="I14" s="102">
        <f t="shared" ref="I14:I31" si="0">+K14*E14</f>
        <v>0</v>
      </c>
      <c r="J14" s="103" t="s">
        <v>35</v>
      </c>
      <c r="K14" s="104">
        <f>G14*C14</f>
        <v>0</v>
      </c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  <c r="IV14" s="72"/>
    </row>
    <row r="15" spans="1:256" ht="14.25">
      <c r="A15" s="100" t="s">
        <v>125</v>
      </c>
      <c r="B15" s="101" t="s">
        <v>126</v>
      </c>
      <c r="C15" s="104">
        <v>11.5</v>
      </c>
      <c r="D15" s="116" t="s">
        <v>124</v>
      </c>
      <c r="E15" s="147"/>
      <c r="F15" s="103" t="s">
        <v>35</v>
      </c>
      <c r="G15" s="104"/>
      <c r="H15" s="103" t="s">
        <v>35</v>
      </c>
      <c r="I15" s="102">
        <f t="shared" si="0"/>
        <v>0</v>
      </c>
      <c r="J15" s="103" t="s">
        <v>35</v>
      </c>
      <c r="K15" s="104">
        <f>G15*C15</f>
        <v>0</v>
      </c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</row>
    <row r="16" spans="1:256" ht="14.25">
      <c r="A16" s="100" t="s">
        <v>127</v>
      </c>
      <c r="B16" s="101" t="s">
        <v>128</v>
      </c>
      <c r="C16" s="104">
        <v>15.5</v>
      </c>
      <c r="D16" s="116" t="s">
        <v>124</v>
      </c>
      <c r="E16" s="147"/>
      <c r="F16" s="103" t="s">
        <v>35</v>
      </c>
      <c r="G16" s="104"/>
      <c r="H16" s="103" t="s">
        <v>35</v>
      </c>
      <c r="I16" s="102">
        <f t="shared" si="0"/>
        <v>0</v>
      </c>
      <c r="J16" s="103" t="s">
        <v>35</v>
      </c>
      <c r="K16" s="104">
        <f>G16*C16</f>
        <v>0</v>
      </c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  <c r="IU16" s="72"/>
      <c r="IV16" s="72"/>
    </row>
    <row r="17" spans="1:256" ht="14.25">
      <c r="A17" s="100" t="s">
        <v>129</v>
      </c>
      <c r="B17" s="101" t="s">
        <v>130</v>
      </c>
      <c r="C17" s="104">
        <v>133</v>
      </c>
      <c r="D17" s="116" t="s">
        <v>124</v>
      </c>
      <c r="E17" s="147"/>
      <c r="F17" s="103" t="s">
        <v>35</v>
      </c>
      <c r="G17" s="104"/>
      <c r="H17" s="103" t="s">
        <v>35</v>
      </c>
      <c r="I17" s="102">
        <f t="shared" si="0"/>
        <v>0</v>
      </c>
      <c r="J17" s="103" t="s">
        <v>35</v>
      </c>
      <c r="K17" s="104">
        <f>G17*C17</f>
        <v>0</v>
      </c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</row>
    <row r="18" spans="1:256" ht="14.25">
      <c r="A18" s="100" t="s">
        <v>131</v>
      </c>
      <c r="B18" s="101" t="s">
        <v>132</v>
      </c>
      <c r="C18" s="104">
        <v>86</v>
      </c>
      <c r="D18" s="116" t="s">
        <v>124</v>
      </c>
      <c r="E18" s="147"/>
      <c r="F18" s="103" t="s">
        <v>35</v>
      </c>
      <c r="G18" s="104"/>
      <c r="H18" s="103" t="s">
        <v>35</v>
      </c>
      <c r="I18" s="102">
        <f t="shared" si="0"/>
        <v>0</v>
      </c>
      <c r="J18" s="103" t="s">
        <v>35</v>
      </c>
      <c r="K18" s="104">
        <f>G18*C18</f>
        <v>0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  <c r="IU18" s="72"/>
      <c r="IV18" s="72"/>
    </row>
    <row r="19" spans="1:256" ht="14.25">
      <c r="A19" s="98" t="s">
        <v>133</v>
      </c>
      <c r="B19" s="99" t="s">
        <v>134</v>
      </c>
      <c r="C19" s="107"/>
      <c r="D19" s="105"/>
      <c r="E19" s="150"/>
      <c r="F19" s="106"/>
      <c r="G19" s="107"/>
      <c r="H19" s="106"/>
      <c r="I19" s="105"/>
      <c r="J19" s="106"/>
      <c r="K19" s="107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</row>
    <row r="20" spans="1:256" ht="14.25">
      <c r="A20" s="100" t="s">
        <v>135</v>
      </c>
      <c r="B20" s="101" t="s">
        <v>130</v>
      </c>
      <c r="C20" s="104">
        <v>133</v>
      </c>
      <c r="D20" s="116" t="s">
        <v>124</v>
      </c>
      <c r="E20" s="147"/>
      <c r="F20" s="103" t="s">
        <v>35</v>
      </c>
      <c r="G20" s="104"/>
      <c r="H20" s="103" t="s">
        <v>35</v>
      </c>
      <c r="I20" s="102">
        <f t="shared" si="0"/>
        <v>0</v>
      </c>
      <c r="J20" s="103" t="s">
        <v>35</v>
      </c>
      <c r="K20" s="104">
        <f>G20*C20</f>
        <v>0</v>
      </c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  <c r="IU20" s="72"/>
      <c r="IV20" s="72"/>
    </row>
    <row r="21" spans="1:256" ht="14.25">
      <c r="A21" s="100" t="s">
        <v>136</v>
      </c>
      <c r="B21" s="101" t="s">
        <v>132</v>
      </c>
      <c r="C21" s="104">
        <v>86</v>
      </c>
      <c r="D21" s="116" t="s">
        <v>124</v>
      </c>
      <c r="E21" s="147"/>
      <c r="F21" s="103" t="s">
        <v>35</v>
      </c>
      <c r="G21" s="104"/>
      <c r="H21" s="103" t="s">
        <v>35</v>
      </c>
      <c r="I21" s="102">
        <f t="shared" si="0"/>
        <v>0</v>
      </c>
      <c r="J21" s="103" t="s">
        <v>35</v>
      </c>
      <c r="K21" s="104">
        <f>G21*C21</f>
        <v>0</v>
      </c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</row>
    <row r="22" spans="1:256" ht="14.25">
      <c r="A22" s="98" t="s">
        <v>137</v>
      </c>
      <c r="B22" s="99" t="s">
        <v>138</v>
      </c>
      <c r="C22" s="107"/>
      <c r="D22" s="105"/>
      <c r="E22" s="150"/>
      <c r="F22" s="106"/>
      <c r="G22" s="105"/>
      <c r="H22" s="106"/>
      <c r="I22" s="105"/>
      <c r="J22" s="106"/>
      <c r="K22" s="107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</row>
    <row r="23" spans="1:256" ht="14.25">
      <c r="A23" s="100" t="s">
        <v>139</v>
      </c>
      <c r="B23" s="101" t="s">
        <v>140</v>
      </c>
      <c r="C23" s="104">
        <v>1</v>
      </c>
      <c r="D23" s="102" t="s">
        <v>115</v>
      </c>
      <c r="E23" s="149"/>
      <c r="F23" s="103" t="s">
        <v>35</v>
      </c>
      <c r="G23" s="104"/>
      <c r="H23" s="103" t="s">
        <v>35</v>
      </c>
      <c r="I23" s="102">
        <f t="shared" si="0"/>
        <v>0</v>
      </c>
      <c r="J23" s="103" t="s">
        <v>35</v>
      </c>
      <c r="K23" s="104">
        <f>G23*C23</f>
        <v>0</v>
      </c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</row>
    <row r="24" spans="1:256" ht="14.25">
      <c r="A24" s="100" t="s">
        <v>141</v>
      </c>
      <c r="B24" s="101" t="s">
        <v>142</v>
      </c>
      <c r="C24" s="104">
        <v>2</v>
      </c>
      <c r="D24" s="102" t="s">
        <v>115</v>
      </c>
      <c r="E24" s="149"/>
      <c r="F24" s="103" t="s">
        <v>35</v>
      </c>
      <c r="G24" s="104"/>
      <c r="H24" s="103" t="s">
        <v>35</v>
      </c>
      <c r="I24" s="102">
        <f t="shared" si="0"/>
        <v>0</v>
      </c>
      <c r="J24" s="103" t="s">
        <v>35</v>
      </c>
      <c r="K24" s="104">
        <f>G24*C24</f>
        <v>0</v>
      </c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2"/>
      <c r="HW24" s="72"/>
      <c r="HX24" s="72"/>
      <c r="HY24" s="72"/>
      <c r="HZ24" s="72"/>
      <c r="IA24" s="72"/>
      <c r="IB24" s="72"/>
      <c r="IC24" s="72"/>
      <c r="ID24" s="72"/>
      <c r="IE24" s="72"/>
      <c r="IF24" s="72"/>
      <c r="IG24" s="72"/>
      <c r="IH24" s="72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  <c r="IU24" s="72"/>
      <c r="IV24" s="72"/>
    </row>
    <row r="25" spans="1:256" ht="14.25">
      <c r="A25" s="100" t="s">
        <v>143</v>
      </c>
      <c r="B25" s="101" t="s">
        <v>144</v>
      </c>
      <c r="C25" s="104">
        <v>1</v>
      </c>
      <c r="D25" s="102" t="s">
        <v>115</v>
      </c>
      <c r="E25" s="149"/>
      <c r="F25" s="103" t="s">
        <v>35</v>
      </c>
      <c r="G25" s="104"/>
      <c r="H25" s="103" t="s">
        <v>35</v>
      </c>
      <c r="I25" s="102">
        <f t="shared" si="0"/>
        <v>0</v>
      </c>
      <c r="J25" s="103" t="s">
        <v>35</v>
      </c>
      <c r="K25" s="104">
        <f>G25*C25</f>
        <v>0</v>
      </c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</row>
    <row r="26" spans="1:256" ht="14.25">
      <c r="A26" s="100" t="s">
        <v>145</v>
      </c>
      <c r="B26" s="101" t="s">
        <v>146</v>
      </c>
      <c r="C26" s="104">
        <v>1</v>
      </c>
      <c r="D26" s="102" t="s">
        <v>115</v>
      </c>
      <c r="E26" s="149"/>
      <c r="F26" s="103" t="s">
        <v>35</v>
      </c>
      <c r="G26" s="104"/>
      <c r="H26" s="103" t="s">
        <v>35</v>
      </c>
      <c r="I26" s="102">
        <f t="shared" si="0"/>
        <v>0</v>
      </c>
      <c r="J26" s="103" t="s">
        <v>35</v>
      </c>
      <c r="K26" s="104">
        <f>G26*C26</f>
        <v>0</v>
      </c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2"/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  <c r="IU26" s="72"/>
      <c r="IV26" s="72"/>
    </row>
    <row r="27" spans="1:256" ht="14.25">
      <c r="A27" s="100" t="s">
        <v>147</v>
      </c>
      <c r="B27" s="101" t="s">
        <v>148</v>
      </c>
      <c r="C27" s="104">
        <v>2</v>
      </c>
      <c r="D27" s="102" t="s">
        <v>115</v>
      </c>
      <c r="E27" s="149"/>
      <c r="F27" s="103" t="s">
        <v>35</v>
      </c>
      <c r="G27" s="104"/>
      <c r="H27" s="103" t="s">
        <v>35</v>
      </c>
      <c r="I27" s="102">
        <f t="shared" si="0"/>
        <v>0</v>
      </c>
      <c r="J27" s="103" t="s">
        <v>35</v>
      </c>
      <c r="K27" s="104">
        <f>G27*C27</f>
        <v>0</v>
      </c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</row>
    <row r="28" spans="1:256" ht="14.25">
      <c r="A28" s="98" t="s">
        <v>149</v>
      </c>
      <c r="B28" s="99" t="s">
        <v>150</v>
      </c>
      <c r="C28" s="107"/>
      <c r="D28" s="105"/>
      <c r="E28" s="150"/>
      <c r="F28" s="106"/>
      <c r="G28" s="107"/>
      <c r="H28" s="106"/>
      <c r="I28" s="105"/>
      <c r="J28" s="106"/>
      <c r="K28" s="107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  <c r="IU28" s="72"/>
      <c r="IV28" s="72"/>
    </row>
    <row r="29" spans="1:256" ht="14.25">
      <c r="A29" s="100" t="s">
        <v>151</v>
      </c>
      <c r="B29" s="101" t="s">
        <v>150</v>
      </c>
      <c r="C29" s="104">
        <v>1</v>
      </c>
      <c r="D29" s="116" t="s">
        <v>115</v>
      </c>
      <c r="E29" s="147"/>
      <c r="F29" s="103" t="s">
        <v>35</v>
      </c>
      <c r="G29" s="104"/>
      <c r="H29" s="103" t="s">
        <v>35</v>
      </c>
      <c r="I29" s="102">
        <f t="shared" si="0"/>
        <v>0</v>
      </c>
      <c r="J29" s="103" t="s">
        <v>35</v>
      </c>
      <c r="K29" s="104">
        <f>G29*C29</f>
        <v>0</v>
      </c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</row>
    <row r="30" spans="1:256" ht="14.25">
      <c r="A30" s="98" t="s">
        <v>152</v>
      </c>
      <c r="B30" s="99" t="s">
        <v>153</v>
      </c>
      <c r="C30" s="108"/>
      <c r="D30" s="118"/>
      <c r="E30" s="151"/>
      <c r="F30" s="109"/>
      <c r="G30" s="108"/>
      <c r="H30" s="109"/>
      <c r="I30" s="119"/>
      <c r="J30" s="109"/>
      <c r="K30" s="108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  <c r="IU30" s="72"/>
      <c r="IV30" s="72"/>
    </row>
    <row r="31" spans="1:256" ht="14.25">
      <c r="A31" s="100" t="s">
        <v>154</v>
      </c>
      <c r="B31" s="101" t="s">
        <v>153</v>
      </c>
      <c r="C31" s="104">
        <v>8</v>
      </c>
      <c r="D31" s="102" t="s">
        <v>115</v>
      </c>
      <c r="E31" s="149"/>
      <c r="F31" s="103" t="s">
        <v>35</v>
      </c>
      <c r="G31" s="104"/>
      <c r="H31" s="103" t="s">
        <v>35</v>
      </c>
      <c r="I31" s="102">
        <f t="shared" si="0"/>
        <v>0</v>
      </c>
      <c r="J31" s="103" t="s">
        <v>35</v>
      </c>
      <c r="K31" s="104">
        <f>G31*C31</f>
        <v>0</v>
      </c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</row>
    <row r="32" spans="1:256">
      <c r="A32" s="44"/>
      <c r="B32" s="45"/>
      <c r="C32" s="46"/>
      <c r="D32" s="47"/>
      <c r="E32" s="47"/>
      <c r="F32" s="49"/>
      <c r="G32" s="50"/>
      <c r="H32" s="46"/>
      <c r="I32" s="73">
        <f>+SUM(I10:I31)</f>
        <v>0</v>
      </c>
      <c r="J32" s="46"/>
      <c r="K32" s="50"/>
    </row>
    <row r="33" spans="1:11">
      <c r="A33" s="44"/>
      <c r="B33" s="45"/>
      <c r="C33" s="46"/>
      <c r="D33" s="47"/>
      <c r="E33" s="47"/>
      <c r="F33" s="49"/>
      <c r="G33" s="50"/>
      <c r="H33" s="46"/>
      <c r="I33" s="73"/>
      <c r="J33" s="46"/>
      <c r="K33" s="50"/>
    </row>
    <row r="34" spans="1:11">
      <c r="A34" s="44"/>
      <c r="B34" s="52"/>
      <c r="C34" s="46"/>
      <c r="D34" s="52"/>
      <c r="E34" s="52"/>
      <c r="F34" s="49"/>
      <c r="G34" s="45"/>
      <c r="H34" s="45"/>
      <c r="I34" s="74" t="s">
        <v>76</v>
      </c>
      <c r="J34" s="49" t="s">
        <v>36</v>
      </c>
      <c r="K34" s="50">
        <f>SUM(K10:K31)</f>
        <v>0</v>
      </c>
    </row>
    <row r="35" spans="1:11">
      <c r="A35" s="44"/>
      <c r="B35" s="45"/>
      <c r="C35" s="46"/>
      <c r="D35" s="52"/>
      <c r="E35" s="52"/>
      <c r="F35" s="49"/>
      <c r="G35" s="45"/>
      <c r="H35" s="45"/>
      <c r="I35" s="74" t="s">
        <v>8</v>
      </c>
      <c r="J35" s="49" t="s">
        <v>36</v>
      </c>
      <c r="K35" s="50">
        <f>+K34*C36</f>
        <v>0</v>
      </c>
    </row>
    <row r="36" spans="1:11">
      <c r="A36" s="44"/>
      <c r="B36" s="75" t="s">
        <v>77</v>
      </c>
      <c r="C36" s="49">
        <v>0.1</v>
      </c>
      <c r="D36" s="52"/>
      <c r="E36" s="52"/>
      <c r="F36" s="49"/>
      <c r="G36" s="52"/>
      <c r="H36" s="52"/>
      <c r="I36" s="74" t="s">
        <v>9</v>
      </c>
      <c r="J36" s="49" t="s">
        <v>36</v>
      </c>
      <c r="K36" s="50">
        <f>(K34+K35)*C37</f>
        <v>0</v>
      </c>
    </row>
    <row r="37" spans="1:11">
      <c r="A37" s="44"/>
      <c r="B37" s="76" t="s">
        <v>78</v>
      </c>
      <c r="C37" s="77">
        <v>0.22</v>
      </c>
      <c r="D37" s="52"/>
      <c r="E37" s="52"/>
      <c r="F37" s="49"/>
      <c r="G37" s="45"/>
      <c r="H37" s="45"/>
      <c r="I37" s="74" t="s">
        <v>79</v>
      </c>
      <c r="J37" s="49" t="s">
        <v>36</v>
      </c>
      <c r="K37" s="50">
        <f>K36+K34+K35</f>
        <v>0</v>
      </c>
    </row>
    <row r="38" spans="1:11">
      <c r="A38" s="44"/>
      <c r="B38" s="56" t="s">
        <v>80</v>
      </c>
      <c r="C38" s="78">
        <v>0.71799999999999997</v>
      </c>
      <c r="D38" s="52"/>
      <c r="E38" s="52"/>
      <c r="F38" s="49"/>
      <c r="G38" s="45"/>
      <c r="H38" s="45"/>
      <c r="I38" s="74" t="s">
        <v>81</v>
      </c>
      <c r="J38" s="49" t="s">
        <v>36</v>
      </c>
      <c r="K38" s="50">
        <f>I32*(1+C36)*C38</f>
        <v>0</v>
      </c>
    </row>
    <row r="39" spans="1:11">
      <c r="A39" s="59"/>
      <c r="B39" s="60"/>
      <c r="C39" s="61"/>
      <c r="D39" s="60"/>
      <c r="E39" s="60"/>
      <c r="F39" s="63"/>
      <c r="G39" s="195" t="s">
        <v>82</v>
      </c>
      <c r="H39" s="195"/>
      <c r="I39" s="195"/>
      <c r="J39" s="64" t="s">
        <v>36</v>
      </c>
      <c r="K39" s="64">
        <f>+K37</f>
        <v>0</v>
      </c>
    </row>
    <row r="40" spans="1:11">
      <c r="A40" s="59"/>
      <c r="B40" s="60"/>
      <c r="C40" s="61"/>
      <c r="D40" s="60"/>
      <c r="E40" s="60"/>
      <c r="F40" s="63"/>
      <c r="G40" s="195" t="s">
        <v>83</v>
      </c>
      <c r="H40" s="195"/>
      <c r="I40" s="195"/>
      <c r="J40" s="64" t="s">
        <v>36</v>
      </c>
      <c r="K40" s="64">
        <f>+K37+K38</f>
        <v>0</v>
      </c>
    </row>
  </sheetData>
  <mergeCells count="11">
    <mergeCell ref="F8:G8"/>
    <mergeCell ref="H8:I8"/>
    <mergeCell ref="J8:K8"/>
    <mergeCell ref="G39:I39"/>
    <mergeCell ref="G40:I40"/>
    <mergeCell ref="A1:G2"/>
    <mergeCell ref="H1:K3"/>
    <mergeCell ref="A3:B3"/>
    <mergeCell ref="C3:D3"/>
    <mergeCell ref="A5:K5"/>
    <mergeCell ref="A7:K7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showGridLines="0" topLeftCell="A26" workbookViewId="0">
      <selection activeCell="N50" sqref="N50"/>
    </sheetView>
  </sheetViews>
  <sheetFormatPr baseColWidth="10" defaultColWidth="10.625" defaultRowHeight="15"/>
  <cols>
    <col min="1" max="1" width="6.75" style="30" customWidth="1"/>
    <col min="2" max="2" width="28.75" style="21" customWidth="1"/>
    <col min="3" max="3" width="12.125" style="28" customWidth="1"/>
    <col min="4" max="4" width="9.375" style="21" customWidth="1"/>
    <col min="5" max="5" width="6.125" style="21" customWidth="1"/>
    <col min="6" max="6" width="4.375" style="28" customWidth="1"/>
    <col min="7" max="7" width="12.375" style="27" customWidth="1"/>
    <col min="8" max="8" width="4.625" style="28" customWidth="1"/>
    <col min="9" max="9" width="14.375" style="28" customWidth="1"/>
    <col min="10" max="10" width="4.5" style="28" customWidth="1"/>
    <col min="11" max="11" width="13.625" style="27" customWidth="1"/>
  </cols>
  <sheetData>
    <row r="1" spans="1:256" ht="14.25">
      <c r="A1" s="190" t="s">
        <v>111</v>
      </c>
      <c r="B1" s="190"/>
      <c r="C1" s="190"/>
      <c r="D1" s="190"/>
      <c r="E1" s="190"/>
      <c r="F1" s="190"/>
      <c r="G1" s="190"/>
      <c r="H1" s="191"/>
      <c r="I1" s="191"/>
      <c r="J1" s="191"/>
      <c r="K1" s="191"/>
    </row>
    <row r="2" spans="1:256" ht="14.25">
      <c r="A2" s="190"/>
      <c r="B2" s="190"/>
      <c r="C2" s="190"/>
      <c r="D2" s="190"/>
      <c r="E2" s="190"/>
      <c r="F2" s="190"/>
      <c r="G2" s="190"/>
      <c r="H2" s="191"/>
      <c r="I2" s="191"/>
      <c r="J2" s="191"/>
      <c r="K2" s="191"/>
    </row>
    <row r="3" spans="1:256" ht="15.75">
      <c r="A3" s="192" t="s">
        <v>1</v>
      </c>
      <c r="B3" s="192"/>
      <c r="C3" s="201" t="s">
        <v>22</v>
      </c>
      <c r="D3" s="201"/>
      <c r="E3" s="68"/>
      <c r="F3" s="69"/>
      <c r="G3" s="69"/>
      <c r="H3" s="191"/>
      <c r="I3" s="191"/>
      <c r="J3" s="191"/>
      <c r="K3" s="191"/>
    </row>
    <row r="4" spans="1:256" ht="15.75">
      <c r="A4" s="23"/>
      <c r="B4" s="24"/>
      <c r="C4" s="26"/>
      <c r="D4" s="26"/>
      <c r="E4" s="26"/>
      <c r="F4" s="70"/>
    </row>
    <row r="5" spans="1:256" ht="23.25">
      <c r="A5" s="196" t="s">
        <v>242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</row>
    <row r="7" spans="1:256" ht="14.25">
      <c r="A7" s="202" t="s">
        <v>19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</row>
    <row r="8" spans="1:256" ht="14.25">
      <c r="A8" s="110" t="s">
        <v>24</v>
      </c>
      <c r="B8" s="111" t="s">
        <v>25</v>
      </c>
      <c r="C8" s="112" t="s">
        <v>26</v>
      </c>
      <c r="D8" s="112" t="s">
        <v>27</v>
      </c>
      <c r="E8" s="112" t="s">
        <v>221</v>
      </c>
      <c r="F8" s="203" t="s">
        <v>29</v>
      </c>
      <c r="G8" s="203"/>
      <c r="H8" s="204" t="s">
        <v>30</v>
      </c>
      <c r="I8" s="204"/>
      <c r="J8" s="204" t="s">
        <v>31</v>
      </c>
      <c r="K8" s="204"/>
    </row>
    <row r="9" spans="1:256" ht="14.25">
      <c r="A9" s="120" t="s">
        <v>155</v>
      </c>
      <c r="B9" s="99" t="s">
        <v>33</v>
      </c>
      <c r="C9" s="205"/>
      <c r="D9" s="205"/>
      <c r="E9" s="205"/>
      <c r="F9" s="205"/>
      <c r="G9" s="205"/>
      <c r="H9" s="205"/>
      <c r="I9" s="205"/>
      <c r="J9" s="205"/>
      <c r="K9" s="205"/>
    </row>
    <row r="10" spans="1:256" ht="14.25">
      <c r="A10" s="121" t="s">
        <v>156</v>
      </c>
      <c r="B10" s="101" t="s">
        <v>157</v>
      </c>
      <c r="C10" s="122">
        <v>1</v>
      </c>
      <c r="D10" s="116" t="s">
        <v>34</v>
      </c>
      <c r="E10" s="152"/>
      <c r="F10" s="123" t="s">
        <v>36</v>
      </c>
      <c r="G10" s="130"/>
      <c r="H10" s="123" t="s">
        <v>36</v>
      </c>
      <c r="I10" s="122">
        <f>K10*E10</f>
        <v>0</v>
      </c>
      <c r="J10" s="123" t="s">
        <v>36</v>
      </c>
      <c r="K10" s="122">
        <f>G10*C10</f>
        <v>0</v>
      </c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  <c r="IU10" s="71"/>
      <c r="IV10" s="71"/>
    </row>
    <row r="11" spans="1:256" ht="14.25">
      <c r="A11" s="121" t="s">
        <v>158</v>
      </c>
      <c r="B11" s="101" t="s">
        <v>159</v>
      </c>
      <c r="C11" s="122">
        <v>1</v>
      </c>
      <c r="D11" s="116" t="s">
        <v>34</v>
      </c>
      <c r="E11" s="152"/>
      <c r="F11" s="123" t="s">
        <v>36</v>
      </c>
      <c r="G11" s="130"/>
      <c r="H11" s="123" t="s">
        <v>36</v>
      </c>
      <c r="I11" s="122">
        <f>K11*E11</f>
        <v>0</v>
      </c>
      <c r="J11" s="123" t="s">
        <v>36</v>
      </c>
      <c r="K11" s="122">
        <f>G11*C11</f>
        <v>0</v>
      </c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  <c r="IT11" s="71"/>
      <c r="IU11" s="71"/>
      <c r="IV11" s="71"/>
    </row>
    <row r="12" spans="1:256" ht="14.25">
      <c r="A12" s="121" t="s">
        <v>160</v>
      </c>
      <c r="B12" s="101" t="s">
        <v>161</v>
      </c>
      <c r="C12" s="122">
        <v>1</v>
      </c>
      <c r="D12" s="116" t="s">
        <v>34</v>
      </c>
      <c r="E12" s="152"/>
      <c r="F12" s="123" t="s">
        <v>36</v>
      </c>
      <c r="G12" s="130"/>
      <c r="H12" s="123" t="s">
        <v>36</v>
      </c>
      <c r="I12" s="122">
        <f>K12*E12</f>
        <v>0</v>
      </c>
      <c r="J12" s="123" t="s">
        <v>36</v>
      </c>
      <c r="K12" s="122">
        <f>G12*C12</f>
        <v>0</v>
      </c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  <c r="IU12" s="71"/>
      <c r="IV12" s="71"/>
    </row>
    <row r="13" spans="1:256" ht="14.25">
      <c r="A13" s="121" t="s">
        <v>162</v>
      </c>
      <c r="B13" s="101" t="s">
        <v>163</v>
      </c>
      <c r="C13" s="122">
        <v>1</v>
      </c>
      <c r="D13" s="116" t="s">
        <v>34</v>
      </c>
      <c r="E13" s="152"/>
      <c r="F13" s="123" t="s">
        <v>36</v>
      </c>
      <c r="G13" s="130"/>
      <c r="H13" s="123" t="s">
        <v>36</v>
      </c>
      <c r="I13" s="122">
        <f>K13*E13</f>
        <v>0</v>
      </c>
      <c r="J13" s="123" t="s">
        <v>36</v>
      </c>
      <c r="K13" s="122">
        <f>G13*C13</f>
        <v>0</v>
      </c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  <c r="IS13" s="71"/>
      <c r="IT13" s="71"/>
      <c r="IU13" s="71"/>
      <c r="IV13" s="71"/>
    </row>
    <row r="14" spans="1:256" ht="25.5">
      <c r="A14" s="121" t="s">
        <v>164</v>
      </c>
      <c r="B14" s="101" t="s">
        <v>165</v>
      </c>
      <c r="C14" s="122">
        <v>1</v>
      </c>
      <c r="D14" s="116" t="s">
        <v>34</v>
      </c>
      <c r="E14" s="152"/>
      <c r="F14" s="123" t="s">
        <v>36</v>
      </c>
      <c r="G14" s="130"/>
      <c r="H14" s="123" t="s">
        <v>36</v>
      </c>
      <c r="I14" s="122">
        <f>K14*E14</f>
        <v>0</v>
      </c>
      <c r="J14" s="123" t="s">
        <v>36</v>
      </c>
      <c r="K14" s="122">
        <f>G14*C14</f>
        <v>0</v>
      </c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  <c r="IS14" s="71"/>
      <c r="IT14" s="71"/>
      <c r="IU14" s="71"/>
      <c r="IV14" s="71"/>
    </row>
    <row r="15" spans="1:256" ht="14.25">
      <c r="A15" s="120" t="s">
        <v>166</v>
      </c>
      <c r="B15" s="99" t="s">
        <v>167</v>
      </c>
      <c r="C15" s="205"/>
      <c r="D15" s="205"/>
      <c r="E15" s="205"/>
      <c r="F15" s="205"/>
      <c r="G15" s="205"/>
      <c r="H15" s="205"/>
      <c r="I15" s="205"/>
      <c r="J15" s="205"/>
      <c r="K15" s="205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  <c r="IS15" s="71"/>
      <c r="IT15" s="71"/>
      <c r="IU15" s="71"/>
      <c r="IV15" s="71"/>
    </row>
    <row r="16" spans="1:256" ht="25.5">
      <c r="A16" s="121" t="s">
        <v>168</v>
      </c>
      <c r="B16" s="101" t="s">
        <v>169</v>
      </c>
      <c r="C16" s="122">
        <v>1</v>
      </c>
      <c r="D16" s="116" t="s">
        <v>34</v>
      </c>
      <c r="E16" s="152"/>
      <c r="F16" s="123" t="s">
        <v>36</v>
      </c>
      <c r="G16" s="130"/>
      <c r="H16" s="123" t="s">
        <v>36</v>
      </c>
      <c r="I16" s="122">
        <f>K16*E16</f>
        <v>0</v>
      </c>
      <c r="J16" s="123" t="s">
        <v>36</v>
      </c>
      <c r="K16" s="122">
        <f>G16*C16</f>
        <v>0</v>
      </c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  <c r="IS16" s="71"/>
      <c r="IT16" s="71"/>
      <c r="IU16" s="71"/>
      <c r="IV16" s="71"/>
    </row>
    <row r="17" spans="1:256" ht="14.25">
      <c r="A17" s="120" t="s">
        <v>170</v>
      </c>
      <c r="B17" s="99" t="s">
        <v>47</v>
      </c>
      <c r="C17" s="205"/>
      <c r="D17" s="205"/>
      <c r="E17" s="205"/>
      <c r="F17" s="205"/>
      <c r="G17" s="205"/>
      <c r="H17" s="205"/>
      <c r="I17" s="205"/>
      <c r="J17" s="205"/>
      <c r="K17" s="205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</row>
    <row r="18" spans="1:256" ht="25.5">
      <c r="A18" s="81" t="s">
        <v>171</v>
      </c>
      <c r="B18" s="82" t="s">
        <v>172</v>
      </c>
      <c r="C18" s="124">
        <f>414</f>
        <v>414</v>
      </c>
      <c r="D18" s="124" t="s">
        <v>55</v>
      </c>
      <c r="E18" s="152"/>
      <c r="F18" s="125" t="s">
        <v>36</v>
      </c>
      <c r="G18" s="131"/>
      <c r="H18" s="125" t="s">
        <v>36</v>
      </c>
      <c r="I18" s="124">
        <f t="shared" ref="I18:I24" si="0">K18*E18</f>
        <v>0</v>
      </c>
      <c r="J18" s="125" t="s">
        <v>36</v>
      </c>
      <c r="K18" s="124">
        <f t="shared" ref="K18:K24" si="1">G18*C18</f>
        <v>0</v>
      </c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</row>
    <row r="19" spans="1:256" ht="25.5">
      <c r="A19" s="81" t="s">
        <v>173</v>
      </c>
      <c r="B19" s="82" t="s">
        <v>174</v>
      </c>
      <c r="C19" s="124">
        <v>67</v>
      </c>
      <c r="D19" s="124" t="s">
        <v>55</v>
      </c>
      <c r="E19" s="152"/>
      <c r="F19" s="125" t="s">
        <v>36</v>
      </c>
      <c r="G19" s="131"/>
      <c r="H19" s="125" t="s">
        <v>36</v>
      </c>
      <c r="I19" s="124">
        <f t="shared" si="0"/>
        <v>0</v>
      </c>
      <c r="J19" s="125" t="s">
        <v>36</v>
      </c>
      <c r="K19" s="124">
        <f t="shared" si="1"/>
        <v>0</v>
      </c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</row>
    <row r="20" spans="1:256" ht="25.5">
      <c r="A20" s="81" t="s">
        <v>175</v>
      </c>
      <c r="B20" s="82" t="s">
        <v>176</v>
      </c>
      <c r="C20" s="124">
        <f>+(6.56*2+4.03+9.22)*5</f>
        <v>131.85</v>
      </c>
      <c r="D20" s="124" t="s">
        <v>55</v>
      </c>
      <c r="E20" s="152"/>
      <c r="F20" s="125" t="s">
        <v>36</v>
      </c>
      <c r="G20" s="131"/>
      <c r="H20" s="125" t="s">
        <v>36</v>
      </c>
      <c r="I20" s="124">
        <f t="shared" si="0"/>
        <v>0</v>
      </c>
      <c r="J20" s="125" t="s">
        <v>36</v>
      </c>
      <c r="K20" s="124">
        <f t="shared" si="1"/>
        <v>0</v>
      </c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</row>
    <row r="21" spans="1:256" ht="25.5">
      <c r="A21" s="81" t="s">
        <v>177</v>
      </c>
      <c r="B21" s="82" t="s">
        <v>178</v>
      </c>
      <c r="C21" s="124">
        <v>145</v>
      </c>
      <c r="D21" s="124" t="s">
        <v>55</v>
      </c>
      <c r="E21" s="152"/>
      <c r="F21" s="125" t="s">
        <v>36</v>
      </c>
      <c r="G21" s="131"/>
      <c r="H21" s="125" t="s">
        <v>36</v>
      </c>
      <c r="I21" s="124">
        <f t="shared" si="0"/>
        <v>0</v>
      </c>
      <c r="J21" s="125" t="s">
        <v>36</v>
      </c>
      <c r="K21" s="124">
        <f t="shared" si="1"/>
        <v>0</v>
      </c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1"/>
      <c r="IC21" s="71"/>
      <c r="ID21" s="71"/>
      <c r="IE21" s="71"/>
      <c r="IF21" s="71"/>
      <c r="IG21" s="71"/>
      <c r="IH21" s="71"/>
      <c r="II21" s="71"/>
      <c r="IJ21" s="71"/>
      <c r="IK21" s="71"/>
      <c r="IL21" s="71"/>
      <c r="IM21" s="71"/>
      <c r="IN21" s="71"/>
      <c r="IO21" s="71"/>
      <c r="IP21" s="71"/>
      <c r="IQ21" s="71"/>
      <c r="IR21" s="71"/>
      <c r="IS21" s="71"/>
      <c r="IT21" s="71"/>
      <c r="IU21" s="71"/>
      <c r="IV21" s="71"/>
    </row>
    <row r="22" spans="1:256" ht="14.25">
      <c r="A22" s="81" t="s">
        <v>179</v>
      </c>
      <c r="B22" s="82" t="s">
        <v>180</v>
      </c>
      <c r="C22" s="122">
        <v>150</v>
      </c>
      <c r="D22" s="122" t="s">
        <v>55</v>
      </c>
      <c r="E22" s="152"/>
      <c r="F22" s="123" t="s">
        <v>36</v>
      </c>
      <c r="G22" s="130"/>
      <c r="H22" s="123" t="s">
        <v>36</v>
      </c>
      <c r="I22" s="122">
        <f t="shared" si="0"/>
        <v>0</v>
      </c>
      <c r="J22" s="123" t="s">
        <v>36</v>
      </c>
      <c r="K22" s="122">
        <f t="shared" si="1"/>
        <v>0</v>
      </c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/>
      <c r="HX22" s="71"/>
      <c r="HY22" s="71"/>
      <c r="HZ22" s="71"/>
      <c r="IA22" s="71"/>
      <c r="IB22" s="71"/>
      <c r="IC22" s="71"/>
      <c r="ID22" s="71"/>
      <c r="IE22" s="71"/>
      <c r="IF22" s="71"/>
      <c r="IG22" s="71"/>
      <c r="IH22" s="71"/>
      <c r="II22" s="71"/>
      <c r="IJ22" s="71"/>
      <c r="IK22" s="71"/>
      <c r="IL22" s="71"/>
      <c r="IM22" s="71"/>
      <c r="IN22" s="71"/>
      <c r="IO22" s="71"/>
      <c r="IP22" s="71"/>
      <c r="IQ22" s="71"/>
      <c r="IR22" s="71"/>
      <c r="IS22" s="71"/>
      <c r="IT22" s="71"/>
      <c r="IU22" s="71"/>
      <c r="IV22" s="71"/>
    </row>
    <row r="23" spans="1:256" ht="14.25">
      <c r="A23" s="81" t="s">
        <v>181</v>
      </c>
      <c r="B23" s="82" t="s">
        <v>182</v>
      </c>
      <c r="C23" s="122">
        <f>12*4</f>
        <v>48</v>
      </c>
      <c r="D23" s="122" t="s">
        <v>55</v>
      </c>
      <c r="E23" s="152"/>
      <c r="F23" s="123" t="s">
        <v>36</v>
      </c>
      <c r="G23" s="130"/>
      <c r="H23" s="123" t="s">
        <v>36</v>
      </c>
      <c r="I23" s="122">
        <f t="shared" si="0"/>
        <v>0</v>
      </c>
      <c r="J23" s="123" t="s">
        <v>36</v>
      </c>
      <c r="K23" s="122">
        <f t="shared" si="1"/>
        <v>0</v>
      </c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1"/>
      <c r="IC23" s="71"/>
      <c r="ID23" s="71"/>
      <c r="IE23" s="71"/>
      <c r="IF23" s="71"/>
      <c r="IG23" s="71"/>
      <c r="IH23" s="71"/>
      <c r="II23" s="71"/>
      <c r="IJ23" s="71"/>
      <c r="IK23" s="71"/>
      <c r="IL23" s="71"/>
      <c r="IM23" s="71"/>
      <c r="IN23" s="71"/>
      <c r="IO23" s="71"/>
      <c r="IP23" s="71"/>
      <c r="IQ23" s="71"/>
      <c r="IR23" s="71"/>
      <c r="IS23" s="71"/>
      <c r="IT23" s="71"/>
      <c r="IU23" s="71"/>
      <c r="IV23" s="71"/>
    </row>
    <row r="24" spans="1:256" ht="25.5">
      <c r="A24" s="81" t="s">
        <v>183</v>
      </c>
      <c r="B24" s="82" t="s">
        <v>184</v>
      </c>
      <c r="C24" s="122">
        <v>70</v>
      </c>
      <c r="D24" s="122" t="s">
        <v>41</v>
      </c>
      <c r="E24" s="152"/>
      <c r="F24" s="123" t="s">
        <v>36</v>
      </c>
      <c r="G24" s="130"/>
      <c r="H24" s="123" t="s">
        <v>36</v>
      </c>
      <c r="I24" s="122">
        <f t="shared" si="0"/>
        <v>0</v>
      </c>
      <c r="J24" s="123" t="s">
        <v>36</v>
      </c>
      <c r="K24" s="122">
        <f t="shared" si="1"/>
        <v>0</v>
      </c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  <c r="IT24" s="71"/>
      <c r="IU24" s="71"/>
      <c r="IV24" s="71"/>
    </row>
    <row r="25" spans="1:256" ht="14.25">
      <c r="A25" s="120" t="s">
        <v>185</v>
      </c>
      <c r="B25" s="99" t="s">
        <v>186</v>
      </c>
      <c r="C25" s="205"/>
      <c r="D25" s="205"/>
      <c r="E25" s="205"/>
      <c r="F25" s="205"/>
      <c r="G25" s="205"/>
      <c r="H25" s="205"/>
      <c r="I25" s="205"/>
      <c r="J25" s="205"/>
      <c r="K25" s="205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  <c r="IT25" s="71"/>
      <c r="IU25" s="71"/>
      <c r="IV25" s="71"/>
    </row>
    <row r="26" spans="1:256" ht="25.5">
      <c r="A26" s="81" t="s">
        <v>187</v>
      </c>
      <c r="B26" s="82" t="s">
        <v>188</v>
      </c>
      <c r="C26" s="122">
        <v>66</v>
      </c>
      <c r="D26" s="122" t="s">
        <v>41</v>
      </c>
      <c r="E26" s="152"/>
      <c r="F26" s="123" t="s">
        <v>36</v>
      </c>
      <c r="G26" s="130"/>
      <c r="H26" s="123" t="s">
        <v>36</v>
      </c>
      <c r="I26" s="122">
        <f>K26*E26</f>
        <v>0</v>
      </c>
      <c r="J26" s="123" t="s">
        <v>36</v>
      </c>
      <c r="K26" s="122">
        <f>G26*C26</f>
        <v>0</v>
      </c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  <c r="IT26" s="71"/>
      <c r="IU26" s="71"/>
      <c r="IV26" s="71"/>
    </row>
    <row r="27" spans="1:256" ht="25.5">
      <c r="A27" s="81" t="s">
        <v>189</v>
      </c>
      <c r="B27" s="82" t="s">
        <v>190</v>
      </c>
      <c r="C27" s="122">
        <v>13</v>
      </c>
      <c r="D27" s="122" t="s">
        <v>50</v>
      </c>
      <c r="E27" s="152"/>
      <c r="F27" s="123" t="s">
        <v>36</v>
      </c>
      <c r="G27" s="130"/>
      <c r="H27" s="123" t="s">
        <v>36</v>
      </c>
      <c r="I27" s="122">
        <f>K27*E27</f>
        <v>0</v>
      </c>
      <c r="J27" s="123" t="s">
        <v>36</v>
      </c>
      <c r="K27" s="122">
        <f>G27*C27</f>
        <v>0</v>
      </c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71"/>
      <c r="IS27" s="71"/>
      <c r="IT27" s="71"/>
      <c r="IU27" s="71"/>
      <c r="IV27" s="71"/>
    </row>
    <row r="28" spans="1:256" ht="25.5">
      <c r="A28" s="81" t="s">
        <v>191</v>
      </c>
      <c r="B28" s="82" t="s">
        <v>192</v>
      </c>
      <c r="C28" s="122">
        <v>7</v>
      </c>
      <c r="D28" s="122" t="s">
        <v>50</v>
      </c>
      <c r="E28" s="152"/>
      <c r="F28" s="123" t="s">
        <v>36</v>
      </c>
      <c r="G28" s="130"/>
      <c r="H28" s="123" t="s">
        <v>36</v>
      </c>
      <c r="I28" s="122">
        <f>K28*E28</f>
        <v>0</v>
      </c>
      <c r="J28" s="123" t="s">
        <v>36</v>
      </c>
      <c r="K28" s="122">
        <f>G28*C28</f>
        <v>0</v>
      </c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2"/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  <c r="IU28" s="72"/>
      <c r="IV28" s="72"/>
    </row>
    <row r="29" spans="1:256" ht="25.5">
      <c r="A29" s="81" t="s">
        <v>193</v>
      </c>
      <c r="B29" s="101" t="s">
        <v>194</v>
      </c>
      <c r="C29" s="122">
        <v>161</v>
      </c>
      <c r="D29" s="122" t="s">
        <v>41</v>
      </c>
      <c r="E29" s="152"/>
      <c r="F29" s="123" t="s">
        <v>36</v>
      </c>
      <c r="G29" s="130"/>
      <c r="H29" s="123" t="s">
        <v>36</v>
      </c>
      <c r="I29" s="122">
        <f>K29*E29</f>
        <v>0</v>
      </c>
      <c r="J29" s="123" t="s">
        <v>36</v>
      </c>
      <c r="K29" s="122">
        <f>G29*C29</f>
        <v>0</v>
      </c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</row>
    <row r="30" spans="1:256" ht="14.25">
      <c r="A30" s="120" t="s">
        <v>195</v>
      </c>
      <c r="B30" s="99" t="s">
        <v>196</v>
      </c>
      <c r="C30" s="205"/>
      <c r="D30" s="205"/>
      <c r="E30" s="205"/>
      <c r="F30" s="205"/>
      <c r="G30" s="205"/>
      <c r="H30" s="205"/>
      <c r="I30" s="205"/>
      <c r="J30" s="205"/>
      <c r="K30" s="205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  <c r="IU30" s="72"/>
      <c r="IV30" s="72"/>
    </row>
    <row r="31" spans="1:256" ht="14.25">
      <c r="A31" s="81" t="s">
        <v>197</v>
      </c>
      <c r="B31" s="82" t="s">
        <v>198</v>
      </c>
      <c r="C31" s="122">
        <v>1</v>
      </c>
      <c r="D31" s="122" t="s">
        <v>34</v>
      </c>
      <c r="E31" s="152"/>
      <c r="F31" s="123" t="s">
        <v>36</v>
      </c>
      <c r="G31" s="130"/>
      <c r="H31" s="123" t="s">
        <v>36</v>
      </c>
      <c r="I31" s="122">
        <f>K31*E31</f>
        <v>0</v>
      </c>
      <c r="J31" s="123" t="s">
        <v>36</v>
      </c>
      <c r="K31" s="122">
        <f>G31*C31</f>
        <v>0</v>
      </c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</row>
    <row r="32" spans="1:256" ht="14.25">
      <c r="A32" s="120" t="s">
        <v>199</v>
      </c>
      <c r="B32" s="99" t="s">
        <v>200</v>
      </c>
      <c r="C32" s="205"/>
      <c r="D32" s="205"/>
      <c r="E32" s="205"/>
      <c r="F32" s="205"/>
      <c r="G32" s="205"/>
      <c r="H32" s="205"/>
      <c r="I32" s="205"/>
      <c r="J32" s="205"/>
      <c r="K32" s="205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2"/>
      <c r="HW32" s="72"/>
      <c r="HX32" s="72"/>
      <c r="HY32" s="72"/>
      <c r="HZ32" s="72"/>
      <c r="IA32" s="72"/>
      <c r="IB32" s="72"/>
      <c r="IC32" s="72"/>
      <c r="ID32" s="72"/>
      <c r="IE32" s="72"/>
      <c r="IF32" s="72"/>
      <c r="IG32" s="72"/>
      <c r="IH32" s="72"/>
      <c r="II32" s="72"/>
      <c r="IJ32" s="72"/>
      <c r="IK32" s="72"/>
      <c r="IL32" s="72"/>
      <c r="IM32" s="72"/>
      <c r="IN32" s="72"/>
      <c r="IO32" s="72"/>
      <c r="IP32" s="72"/>
      <c r="IQ32" s="72"/>
      <c r="IR32" s="72"/>
      <c r="IS32" s="72"/>
      <c r="IT32" s="72"/>
      <c r="IU32" s="72"/>
      <c r="IV32" s="72"/>
    </row>
    <row r="33" spans="1:256" ht="25.5">
      <c r="A33" s="81" t="s">
        <v>201</v>
      </c>
      <c r="B33" s="101" t="s">
        <v>202</v>
      </c>
      <c r="C33" s="122">
        <v>2</v>
      </c>
      <c r="D33" s="122" t="s">
        <v>50</v>
      </c>
      <c r="E33" s="152"/>
      <c r="F33" s="123" t="s">
        <v>36</v>
      </c>
      <c r="G33" s="130"/>
      <c r="H33" s="123" t="s">
        <v>36</v>
      </c>
      <c r="I33" s="122">
        <f>K33*E33</f>
        <v>0</v>
      </c>
      <c r="J33" s="123" t="s">
        <v>36</v>
      </c>
      <c r="K33" s="122">
        <f>G33*C33</f>
        <v>0</v>
      </c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</row>
    <row r="34" spans="1:256" ht="25.5">
      <c r="A34" s="81" t="s">
        <v>203</v>
      </c>
      <c r="B34" s="101" t="s">
        <v>204</v>
      </c>
      <c r="C34" s="122">
        <v>8</v>
      </c>
      <c r="D34" s="122" t="s">
        <v>50</v>
      </c>
      <c r="E34" s="152"/>
      <c r="F34" s="123" t="s">
        <v>36</v>
      </c>
      <c r="G34" s="130"/>
      <c r="H34" s="123" t="s">
        <v>36</v>
      </c>
      <c r="I34" s="122">
        <f>K34*E34</f>
        <v>0</v>
      </c>
      <c r="J34" s="123" t="s">
        <v>36</v>
      </c>
      <c r="K34" s="122">
        <f>G34*C34</f>
        <v>0</v>
      </c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  <c r="IJ34" s="72"/>
      <c r="IK34" s="72"/>
      <c r="IL34" s="72"/>
      <c r="IM34" s="72"/>
      <c r="IN34" s="72"/>
      <c r="IO34" s="72"/>
      <c r="IP34" s="72"/>
      <c r="IQ34" s="72"/>
      <c r="IR34" s="72"/>
      <c r="IS34" s="72"/>
      <c r="IT34" s="72"/>
      <c r="IU34" s="72"/>
      <c r="IV34" s="72"/>
    </row>
    <row r="35" spans="1:256" ht="14.25">
      <c r="A35" s="120" t="s">
        <v>205</v>
      </c>
      <c r="B35" s="99" t="s">
        <v>206</v>
      </c>
      <c r="C35" s="205"/>
      <c r="D35" s="205"/>
      <c r="E35" s="205"/>
      <c r="F35" s="205"/>
      <c r="G35" s="205"/>
      <c r="H35" s="205"/>
      <c r="I35" s="205"/>
      <c r="J35" s="205"/>
      <c r="K35" s="205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</row>
    <row r="36" spans="1:256" ht="25.5">
      <c r="A36" s="81" t="s">
        <v>207</v>
      </c>
      <c r="B36" s="82" t="s">
        <v>208</v>
      </c>
      <c r="C36" s="122">
        <v>1</v>
      </c>
      <c r="D36" s="122" t="s">
        <v>34</v>
      </c>
      <c r="E36" s="152"/>
      <c r="F36" s="123" t="s">
        <v>36</v>
      </c>
      <c r="G36" s="130"/>
      <c r="H36" s="123" t="s">
        <v>36</v>
      </c>
      <c r="I36" s="122">
        <f>K36*E36</f>
        <v>0</v>
      </c>
      <c r="J36" s="123" t="s">
        <v>36</v>
      </c>
      <c r="K36" s="122">
        <f>G36*C36</f>
        <v>0</v>
      </c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  <c r="HM36" s="72"/>
      <c r="HN36" s="72"/>
      <c r="HO36" s="72"/>
      <c r="HP36" s="72"/>
      <c r="HQ36" s="72"/>
      <c r="HR36" s="72"/>
      <c r="HS36" s="72"/>
      <c r="HT36" s="72"/>
      <c r="HU36" s="72"/>
      <c r="HV36" s="72"/>
      <c r="HW36" s="72"/>
      <c r="HX36" s="72"/>
      <c r="HY36" s="72"/>
      <c r="HZ36" s="72"/>
      <c r="IA36" s="72"/>
      <c r="IB36" s="72"/>
      <c r="IC36" s="72"/>
      <c r="ID36" s="72"/>
      <c r="IE36" s="72"/>
      <c r="IF36" s="72"/>
      <c r="IG36" s="72"/>
      <c r="IH36" s="72"/>
      <c r="II36" s="72"/>
      <c r="IJ36" s="72"/>
      <c r="IK36" s="72"/>
      <c r="IL36" s="72"/>
      <c r="IM36" s="72"/>
      <c r="IN36" s="72"/>
      <c r="IO36" s="72"/>
      <c r="IP36" s="72"/>
      <c r="IQ36" s="72"/>
      <c r="IR36" s="72"/>
      <c r="IS36" s="72"/>
      <c r="IT36" s="72"/>
      <c r="IU36" s="72"/>
      <c r="IV36" s="72"/>
    </row>
    <row r="37" spans="1:256" ht="25.5">
      <c r="A37" s="120" t="s">
        <v>209</v>
      </c>
      <c r="B37" s="99" t="s">
        <v>210</v>
      </c>
      <c r="C37" s="205"/>
      <c r="D37" s="205"/>
      <c r="E37" s="205"/>
      <c r="F37" s="205"/>
      <c r="G37" s="205"/>
      <c r="H37" s="205"/>
      <c r="I37" s="205"/>
      <c r="J37" s="205"/>
      <c r="K37" s="205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</row>
    <row r="38" spans="1:256" ht="14.25">
      <c r="A38" s="81" t="s">
        <v>211</v>
      </c>
      <c r="B38" s="101" t="s">
        <v>212</v>
      </c>
      <c r="C38" s="122">
        <v>2</v>
      </c>
      <c r="D38" s="122" t="s">
        <v>50</v>
      </c>
      <c r="E38" s="152"/>
      <c r="F38" s="123" t="s">
        <v>36</v>
      </c>
      <c r="G38" s="130"/>
      <c r="H38" s="123" t="s">
        <v>36</v>
      </c>
      <c r="I38" s="122">
        <f>K38*E38</f>
        <v>0</v>
      </c>
      <c r="J38" s="123" t="s">
        <v>36</v>
      </c>
      <c r="K38" s="122">
        <f>G38*C38</f>
        <v>0</v>
      </c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  <c r="HK38" s="72"/>
      <c r="HL38" s="72"/>
      <c r="HM38" s="72"/>
      <c r="HN38" s="72"/>
      <c r="HO38" s="72"/>
      <c r="HP38" s="72"/>
      <c r="HQ38" s="72"/>
      <c r="HR38" s="72"/>
      <c r="HS38" s="72"/>
      <c r="HT38" s="72"/>
      <c r="HU38" s="72"/>
      <c r="HV38" s="72"/>
      <c r="HW38" s="72"/>
      <c r="HX38" s="72"/>
      <c r="HY38" s="72"/>
      <c r="HZ38" s="72"/>
      <c r="IA38" s="72"/>
      <c r="IB38" s="72"/>
      <c r="IC38" s="72"/>
      <c r="ID38" s="72"/>
      <c r="IE38" s="72"/>
      <c r="IF38" s="72"/>
      <c r="IG38" s="72"/>
      <c r="IH38" s="72"/>
      <c r="II38" s="72"/>
      <c r="IJ38" s="72"/>
      <c r="IK38" s="72"/>
      <c r="IL38" s="72"/>
      <c r="IM38" s="72"/>
      <c r="IN38" s="72"/>
      <c r="IO38" s="72"/>
      <c r="IP38" s="72"/>
      <c r="IQ38" s="72"/>
      <c r="IR38" s="72"/>
      <c r="IS38" s="72"/>
      <c r="IT38" s="72"/>
      <c r="IU38" s="72"/>
      <c r="IV38" s="72"/>
    </row>
    <row r="39" spans="1:256" ht="14.25">
      <c r="A39" s="81" t="s">
        <v>213</v>
      </c>
      <c r="B39" s="101" t="s">
        <v>214</v>
      </c>
      <c r="C39" s="122">
        <v>2</v>
      </c>
      <c r="D39" s="122" t="s">
        <v>50</v>
      </c>
      <c r="E39" s="152"/>
      <c r="F39" s="123" t="s">
        <v>36</v>
      </c>
      <c r="G39" s="130"/>
      <c r="H39" s="123" t="s">
        <v>36</v>
      </c>
      <c r="I39" s="122">
        <f>K39*E39</f>
        <v>0</v>
      </c>
      <c r="J39" s="123" t="s">
        <v>36</v>
      </c>
      <c r="K39" s="122">
        <f>G39*C39</f>
        <v>0</v>
      </c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</row>
    <row r="40" spans="1:256" ht="14.25">
      <c r="A40" s="81" t="s">
        <v>215</v>
      </c>
      <c r="B40" s="101" t="s">
        <v>216</v>
      </c>
      <c r="C40" s="122">
        <v>1</v>
      </c>
      <c r="D40" s="122" t="s">
        <v>50</v>
      </c>
      <c r="E40" s="152"/>
      <c r="F40" s="123" t="s">
        <v>36</v>
      </c>
      <c r="G40" s="130"/>
      <c r="H40" s="123" t="s">
        <v>36</v>
      </c>
      <c r="I40" s="122">
        <f>K40*E40</f>
        <v>0</v>
      </c>
      <c r="J40" s="123" t="s">
        <v>36</v>
      </c>
      <c r="K40" s="122">
        <f>G40*C40</f>
        <v>0</v>
      </c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2"/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2"/>
      <c r="HW40" s="72"/>
      <c r="HX40" s="72"/>
      <c r="HY40" s="72"/>
      <c r="HZ40" s="72"/>
      <c r="IA40" s="72"/>
      <c r="IB40" s="72"/>
      <c r="IC40" s="72"/>
      <c r="ID40" s="72"/>
      <c r="IE40" s="72"/>
      <c r="IF40" s="72"/>
      <c r="IG40" s="72"/>
      <c r="IH40" s="72"/>
      <c r="II40" s="72"/>
      <c r="IJ40" s="72"/>
      <c r="IK40" s="72"/>
      <c r="IL40" s="72"/>
      <c r="IM40" s="72"/>
      <c r="IN40" s="72"/>
      <c r="IO40" s="72"/>
      <c r="IP40" s="72"/>
      <c r="IQ40" s="72"/>
      <c r="IR40" s="72"/>
      <c r="IS40" s="72"/>
      <c r="IT40" s="72"/>
      <c r="IU40" s="72"/>
      <c r="IV40" s="72"/>
    </row>
    <row r="41" spans="1:256" ht="14.25">
      <c r="A41" s="120" t="s">
        <v>217</v>
      </c>
      <c r="B41" s="99" t="s">
        <v>71</v>
      </c>
      <c r="C41" s="205"/>
      <c r="D41" s="205"/>
      <c r="E41" s="205"/>
      <c r="F41" s="205"/>
      <c r="G41" s="205"/>
      <c r="H41" s="205"/>
      <c r="I41" s="205"/>
      <c r="J41" s="205"/>
      <c r="K41" s="205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</row>
    <row r="42" spans="1:256" ht="14.25">
      <c r="A42" s="81" t="s">
        <v>218</v>
      </c>
      <c r="B42" s="101" t="s">
        <v>219</v>
      </c>
      <c r="C42" s="122">
        <v>48</v>
      </c>
      <c r="D42" s="122" t="s">
        <v>55</v>
      </c>
      <c r="E42" s="152"/>
      <c r="F42" s="123" t="s">
        <v>36</v>
      </c>
      <c r="G42" s="130"/>
      <c r="H42" s="123" t="s">
        <v>36</v>
      </c>
      <c r="I42" s="122">
        <f>K42*E42</f>
        <v>0</v>
      </c>
      <c r="J42" s="123" t="s">
        <v>36</v>
      </c>
      <c r="K42" s="122">
        <f>G42*C42</f>
        <v>0</v>
      </c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2"/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  <c r="HK42" s="72"/>
      <c r="HL42" s="72"/>
      <c r="HM42" s="72"/>
      <c r="HN42" s="72"/>
      <c r="HO42" s="72"/>
      <c r="HP42" s="72"/>
      <c r="HQ42" s="72"/>
      <c r="HR42" s="72"/>
      <c r="HS42" s="72"/>
      <c r="HT42" s="72"/>
      <c r="HU42" s="72"/>
      <c r="HV42" s="72"/>
      <c r="HW42" s="72"/>
      <c r="HX42" s="72"/>
      <c r="HY42" s="72"/>
      <c r="HZ42" s="72"/>
      <c r="IA42" s="72"/>
      <c r="IB42" s="72"/>
      <c r="IC42" s="72"/>
      <c r="ID42" s="72"/>
      <c r="IE42" s="72"/>
      <c r="IF42" s="72"/>
      <c r="IG42" s="72"/>
      <c r="IH42" s="72"/>
      <c r="II42" s="72"/>
      <c r="IJ42" s="72"/>
      <c r="IK42" s="72"/>
      <c r="IL42" s="72"/>
      <c r="IM42" s="72"/>
      <c r="IN42" s="72"/>
      <c r="IO42" s="72"/>
      <c r="IP42" s="72"/>
      <c r="IQ42" s="72"/>
      <c r="IR42" s="72"/>
      <c r="IS42" s="72"/>
      <c r="IT42" s="72"/>
      <c r="IU42" s="72"/>
      <c r="IV42" s="72"/>
    </row>
    <row r="43" spans="1:256" ht="14.25">
      <c r="A43" s="126" t="s">
        <v>220</v>
      </c>
      <c r="B43" s="127" t="s">
        <v>75</v>
      </c>
      <c r="C43" s="128">
        <v>1</v>
      </c>
      <c r="D43" s="128" t="s">
        <v>34</v>
      </c>
      <c r="E43" s="153"/>
      <c r="F43" s="129" t="s">
        <v>36</v>
      </c>
      <c r="G43" s="132"/>
      <c r="H43" s="129" t="s">
        <v>36</v>
      </c>
      <c r="I43" s="128">
        <f>K43*E43</f>
        <v>0</v>
      </c>
      <c r="J43" s="129" t="s">
        <v>36</v>
      </c>
      <c r="K43" s="128">
        <f>G43*C43</f>
        <v>0</v>
      </c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</row>
    <row r="44" spans="1:256">
      <c r="A44" s="44"/>
      <c r="B44" s="45"/>
      <c r="C44" s="46"/>
      <c r="D44" s="47"/>
      <c r="E44" s="47"/>
      <c r="F44" s="49"/>
      <c r="G44" s="50"/>
      <c r="H44" s="46"/>
      <c r="I44" s="73">
        <f>+SUM(I10:I43)</f>
        <v>0</v>
      </c>
      <c r="J44" s="46"/>
      <c r="K44" s="50"/>
    </row>
    <row r="45" spans="1:256">
      <c r="A45" s="44"/>
      <c r="B45" s="45"/>
      <c r="C45" s="46"/>
      <c r="D45" s="47"/>
      <c r="E45" s="47"/>
      <c r="F45" s="49"/>
      <c r="G45" s="50"/>
      <c r="H45" s="46"/>
      <c r="I45" s="73"/>
      <c r="J45" s="46"/>
      <c r="K45" s="50"/>
    </row>
    <row r="46" spans="1:256">
      <c r="A46" s="44"/>
      <c r="B46" s="52"/>
      <c r="C46" s="46"/>
      <c r="D46" s="52"/>
      <c r="E46" s="52"/>
      <c r="F46" s="49"/>
      <c r="G46" s="45"/>
      <c r="H46" s="45"/>
      <c r="I46" s="74" t="s">
        <v>76</v>
      </c>
      <c r="J46" s="49" t="s">
        <v>36</v>
      </c>
      <c r="K46" s="50">
        <f>SUM(K10:K43)</f>
        <v>0</v>
      </c>
    </row>
    <row r="47" spans="1:256">
      <c r="A47" s="44"/>
      <c r="B47" s="45"/>
      <c r="C47" s="46"/>
      <c r="D47" s="52"/>
      <c r="E47" s="52"/>
      <c r="F47" s="49"/>
      <c r="G47" s="45"/>
      <c r="H47" s="45"/>
      <c r="I47" s="74" t="s">
        <v>8</v>
      </c>
      <c r="J47" s="49" t="s">
        <v>36</v>
      </c>
      <c r="K47" s="50">
        <f>+K46*C48</f>
        <v>0</v>
      </c>
    </row>
    <row r="48" spans="1:256">
      <c r="A48" s="44"/>
      <c r="B48" s="75" t="s">
        <v>77</v>
      </c>
      <c r="C48" s="49">
        <v>0.1</v>
      </c>
      <c r="D48" s="52"/>
      <c r="E48" s="52"/>
      <c r="F48" s="49"/>
      <c r="G48" s="52"/>
      <c r="H48" s="52"/>
      <c r="I48" s="74" t="s">
        <v>9</v>
      </c>
      <c r="J48" s="49" t="s">
        <v>36</v>
      </c>
      <c r="K48" s="50">
        <f>(K46+K47)*C49</f>
        <v>0</v>
      </c>
    </row>
    <row r="49" spans="1:11">
      <c r="A49" s="44"/>
      <c r="B49" s="76" t="s">
        <v>78</v>
      </c>
      <c r="C49" s="77">
        <v>0.22</v>
      </c>
      <c r="D49" s="52"/>
      <c r="E49" s="52"/>
      <c r="F49" s="49"/>
      <c r="G49" s="45"/>
      <c r="H49" s="45"/>
      <c r="I49" s="74" t="s">
        <v>79</v>
      </c>
      <c r="J49" s="49" t="s">
        <v>36</v>
      </c>
      <c r="K49" s="50">
        <f>K48+K46+K47</f>
        <v>0</v>
      </c>
    </row>
    <row r="50" spans="1:11">
      <c r="A50" s="44"/>
      <c r="B50" s="56" t="s">
        <v>80</v>
      </c>
      <c r="C50" s="78">
        <v>0.71799999999999997</v>
      </c>
      <c r="D50" s="52"/>
      <c r="E50" s="52"/>
      <c r="F50" s="49"/>
      <c r="G50" s="45"/>
      <c r="H50" s="45"/>
      <c r="I50" s="74" t="s">
        <v>81</v>
      </c>
      <c r="J50" s="49" t="s">
        <v>36</v>
      </c>
      <c r="K50" s="50">
        <f>I44*(1+C48)*C50</f>
        <v>0</v>
      </c>
    </row>
    <row r="51" spans="1:11">
      <c r="A51" s="59"/>
      <c r="B51" s="60"/>
      <c r="C51" s="61"/>
      <c r="D51" s="60"/>
      <c r="E51" s="60"/>
      <c r="F51" s="63"/>
      <c r="G51" s="195" t="s">
        <v>82</v>
      </c>
      <c r="H51" s="195"/>
      <c r="I51" s="195"/>
      <c r="J51" s="64" t="s">
        <v>36</v>
      </c>
      <c r="K51" s="64">
        <f>+K49</f>
        <v>0</v>
      </c>
    </row>
    <row r="52" spans="1:11">
      <c r="A52" s="59"/>
      <c r="B52" s="60"/>
      <c r="C52" s="61"/>
      <c r="D52" s="60"/>
      <c r="E52" s="60"/>
      <c r="F52" s="63"/>
      <c r="G52" s="195" t="s">
        <v>83</v>
      </c>
      <c r="H52" s="195"/>
      <c r="I52" s="195"/>
      <c r="J52" s="64" t="s">
        <v>36</v>
      </c>
      <c r="K52" s="64">
        <f>+K49+K50</f>
        <v>0</v>
      </c>
    </row>
  </sheetData>
  <mergeCells count="20">
    <mergeCell ref="C41:K41"/>
    <mergeCell ref="F8:G8"/>
    <mergeCell ref="H8:I8"/>
    <mergeCell ref="J8:K8"/>
    <mergeCell ref="G51:I51"/>
    <mergeCell ref="G52:I52"/>
    <mergeCell ref="C9:K9"/>
    <mergeCell ref="C15:K15"/>
    <mergeCell ref="C17:K17"/>
    <mergeCell ref="C25:K25"/>
    <mergeCell ref="C30:K30"/>
    <mergeCell ref="C32:K32"/>
    <mergeCell ref="C35:K35"/>
    <mergeCell ref="C37:K37"/>
    <mergeCell ref="A1:G2"/>
    <mergeCell ref="H1:K3"/>
    <mergeCell ref="A3:B3"/>
    <mergeCell ref="C3:D3"/>
    <mergeCell ref="A5:K5"/>
    <mergeCell ref="A7:K7"/>
  </mergeCells>
  <pageMargins left="0.13818897637795277" right="0.13897637795275591" top="0.50393700787401574" bottom="0.43543307086614175" header="0.11023622047244096" footer="4.1732283464566935E-2"/>
  <pageSetup paperSize="0" scale="77" fitToWidth="0" fitToHeight="0" pageOrder="overThenDown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FORMULARIO 3</vt:lpstr>
      <vt:lpstr>Cuadro Resumen</vt:lpstr>
      <vt:lpstr>1- Paseo del Prado</vt:lpstr>
      <vt:lpstr>2- Plaza 12</vt:lpstr>
      <vt:lpstr>3- Monte de la Francesa</vt:lpstr>
      <vt:lpstr>4- Quintas del Miguelete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Brenda Buzón</cp:lastModifiedBy>
  <cp:revision>88</cp:revision>
  <cp:lastPrinted>2023-01-27T11:31:50Z</cp:lastPrinted>
  <dcterms:created xsi:type="dcterms:W3CDTF">2023-08-18T16:48:34Z</dcterms:created>
  <dcterms:modified xsi:type="dcterms:W3CDTF">2023-08-30T16:26:35Z</dcterms:modified>
</cp:coreProperties>
</file>